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Attendance2025/Shared Documents/General/Analysis/Quant Analysis/Analysis/technical report/"/>
    </mc:Choice>
  </mc:AlternateContent>
  <xr:revisionPtr revIDLastSave="36" documentId="11_170C685F779A144F961FF43466D0C804A4E9213F" xr6:coauthVersionLast="47" xr6:coauthVersionMax="47" xr10:uidLastSave="{58C3CAED-CF81-408D-97FF-B5996D5623C4}"/>
  <bookViews>
    <workbookView xWindow="-285" yWindow="-16320" windowWidth="29040" windowHeight="15720" activeTab="3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5" i="1"/>
  <c r="B4" i="1"/>
  <c r="C2" i="2"/>
  <c r="B2" i="3"/>
  <c r="C2" i="3"/>
  <c r="B2" i="4"/>
  <c r="C2" i="4"/>
  <c r="A2" i="4"/>
  <c r="A2" i="3"/>
  <c r="A2" i="2"/>
</calcChain>
</file>

<file path=xl/sharedStrings.xml><?xml version="1.0" encoding="utf-8"?>
<sst xmlns="http://schemas.openxmlformats.org/spreadsheetml/2006/main" count="1304" uniqueCount="55">
  <si>
    <t>Attendance Leader &amp; Teacher survey</t>
  </si>
  <si>
    <t>Table of contents:</t>
  </si>
  <si>
    <t>To what extent is your school using the following practices to improve regular attendance?</t>
  </si>
  <si>
    <t>Count</t>
  </si>
  <si>
    <t>To a great extent</t>
  </si>
  <si>
    <t>To a moderate extent</t>
  </si>
  <si>
    <t>To a small extent</t>
  </si>
  <si>
    <t>Not at all</t>
  </si>
  <si>
    <t>Total</t>
  </si>
  <si>
    <t xml:space="preserve"> Analysing attendance data to identify concerning patterns for individuals or groups of students</t>
  </si>
  <si>
    <t xml:space="preserve"> Keeping parents informed about their child’s attendance patterns</t>
  </si>
  <si>
    <t xml:space="preserve"> Setting clear expectations about attendance with students</t>
  </si>
  <si>
    <t xml:space="preserve"> Setting clear expectations about attendance with parents</t>
  </si>
  <si>
    <t xml:space="preserve"> Using consequences for poor attendance, such as detentions, missing school trips and events.</t>
  </si>
  <si>
    <t xml:space="preserve"> Using rewards for good attendance, such as team points, certificates and prizes.</t>
  </si>
  <si>
    <t xml:space="preserve"> Providing practical support to help students (or parents) to attend school such as uniform, transport, and meals</t>
  </si>
  <si>
    <t>Percentage</t>
  </si>
  <si>
    <t>Type of school</t>
  </si>
  <si>
    <t>To a great extent %</t>
  </si>
  <si>
    <t>To a moderate extent %</t>
  </si>
  <si>
    <t>To a small extent %</t>
  </si>
  <si>
    <t>Not at all %</t>
  </si>
  <si>
    <t>Primary</t>
  </si>
  <si>
    <t>Secondary</t>
  </si>
  <si>
    <t>EQI band</t>
  </si>
  <si>
    <t>Fewer</t>
  </si>
  <si>
    <t>Moderate</t>
  </si>
  <si>
    <t>More</t>
  </si>
  <si>
    <t>Urban/Rural</t>
  </si>
  <si>
    <t>Rural</t>
  </si>
  <si>
    <t>Urban</t>
  </si>
  <si>
    <t>School size</t>
  </si>
  <si>
    <t>Medium</t>
  </si>
  <si>
    <t>Compared to a year ago, is the school using these practices to improve regular attendance more or less?</t>
  </si>
  <si>
    <t>No change</t>
  </si>
  <si>
    <t>Less</t>
  </si>
  <si>
    <t>More %</t>
  </si>
  <si>
    <t>No change %</t>
  </si>
  <si>
    <t>Less %</t>
  </si>
  <si>
    <t>What are the main challenges for regular attendance at your school?</t>
  </si>
  <si>
    <t>Not selected</t>
  </si>
  <si>
    <t>Selected</t>
  </si>
  <si>
    <t xml:space="preserve"> Whānau/family holidays</t>
  </si>
  <si>
    <t xml:space="preserve"> Students attending whānau/family/cultural or special event such as a funeral, tangihanga, wedding</t>
  </si>
  <si>
    <t xml:space="preserve"> Students participating in an out-of-school event e.g sports, cultural</t>
  </si>
  <si>
    <t xml:space="preserve"> Students working a paid job (to earn money) during school hours</t>
  </si>
  <si>
    <t xml:space="preserve"> Students avoiding school due to being bullied</t>
  </si>
  <si>
    <t xml:space="preserve"> Students and their whānau/families are experiencing practical barriers to attend school (such as uniform, transport, meals)</t>
  </si>
  <si>
    <t xml:space="preserve"> Students don't enjoy school</t>
  </si>
  <si>
    <t xml:space="preserve"> Student mental health challenges/anxiety</t>
  </si>
  <si>
    <t xml:space="preserve"> Sickness</t>
  </si>
  <si>
    <t>Not selected %</t>
  </si>
  <si>
    <t>Selected %</t>
  </si>
  <si>
    <t>Small</t>
  </si>
  <si>
    <t>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</si>
</sst>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" fontId="3" fillId="0" borderId="8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1" fontId="2" fillId="2" borderId="8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4" sqref="B4"/>
    </sheetView>
  </sheetViews>
  <sheetFormatPr defaultColWidth="11.453125" defaultRowHeight="14.5" x14ac:dyDescent="0.35"/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24" t="str">
        <f>HYPERLINK("#'Sheet 1'!A1", "Sheet 1: To what extent is your school using the following practices to improve regular attendance?")</f>
        <v>Sheet 1: To what extent is your school using the following practices to improve regular attendance?</v>
      </c>
    </row>
    <row r="5" spans="1:2" x14ac:dyDescent="0.35">
      <c r="B5" s="24" t="str">
        <f>HYPERLINK("#'Sheet 2'!A1", "Sheet 2: Compared to a year ago, is the school using these practices to improve regular attendance more or less?")</f>
        <v>Sheet 2: Compared to a year ago, is the school using these practices to improve regular attendance more or less?</v>
      </c>
    </row>
    <row r="6" spans="1:2" x14ac:dyDescent="0.35">
      <c r="B6" s="24" t="str">
        <f>HYPERLINK("#'Sheet 3'!A1", "Sheet 3: What are the main challenges for regular attendance at your school?")</f>
        <v>Sheet 3: What are the main challenges for regular attendance at your school?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41"/>
  <sheetViews>
    <sheetView workbookViewId="0">
      <selection activeCell="C2" sqref="C2"/>
    </sheetView>
  </sheetViews>
  <sheetFormatPr defaultColWidth="11.453125" defaultRowHeight="14.5" x14ac:dyDescent="0.35"/>
  <sheetData>
    <row r="1" spans="1:70" x14ac:dyDescent="0.35">
      <c r="A1" s="1" t="s">
        <v>2</v>
      </c>
    </row>
    <row r="2" spans="1:70" x14ac:dyDescent="0.35">
      <c r="A2" s="18" t="str">
        <f>HYPERLINK("#'Contents'!A1", "Contents")</f>
        <v>Contents</v>
      </c>
      <c r="B2" s="18"/>
      <c r="C2" s="24" t="str">
        <f>HYPERLINK("#'Sheet 2'!A1", "Sheet 2")</f>
        <v>Sheet 2</v>
      </c>
    </row>
    <row r="4" spans="1:70" x14ac:dyDescent="0.35"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5" t="s">
        <v>8</v>
      </c>
      <c r="I4" s="3" t="s">
        <v>16</v>
      </c>
      <c r="J4" s="2" t="s">
        <v>4</v>
      </c>
      <c r="K4" s="2" t="s">
        <v>5</v>
      </c>
      <c r="L4" s="2" t="s">
        <v>6</v>
      </c>
      <c r="M4" s="5" t="s">
        <v>7</v>
      </c>
    </row>
    <row r="5" spans="1:70" x14ac:dyDescent="0.35">
      <c r="B5" s="4" t="s">
        <v>9</v>
      </c>
      <c r="C5" s="10">
        <v>1963</v>
      </c>
      <c r="D5" s="10">
        <v>498</v>
      </c>
      <c r="E5" s="10">
        <v>81</v>
      </c>
      <c r="F5" s="10">
        <v>11</v>
      </c>
      <c r="G5" s="7">
        <v>2553</v>
      </c>
      <c r="I5" s="4" t="s">
        <v>9</v>
      </c>
      <c r="J5" s="10">
        <v>76.89</v>
      </c>
      <c r="K5" s="10">
        <v>19.506</v>
      </c>
      <c r="L5" s="10">
        <v>3.173</v>
      </c>
      <c r="M5" s="7">
        <v>0.43099999999999999</v>
      </c>
    </row>
    <row r="6" spans="1:70" x14ac:dyDescent="0.35">
      <c r="B6" s="4" t="s">
        <v>10</v>
      </c>
      <c r="C6" s="10">
        <v>1786</v>
      </c>
      <c r="D6" s="10">
        <v>648</v>
      </c>
      <c r="E6" s="10">
        <v>116</v>
      </c>
      <c r="F6" s="10">
        <v>15</v>
      </c>
      <c r="G6" s="7">
        <v>2565</v>
      </c>
      <c r="I6" s="4" t="s">
        <v>10</v>
      </c>
      <c r="J6" s="10">
        <v>69.63</v>
      </c>
      <c r="K6" s="10">
        <v>25.263000000000002</v>
      </c>
      <c r="L6" s="10">
        <v>4.5220000000000002</v>
      </c>
      <c r="M6" s="7">
        <v>0.58499999999999996</v>
      </c>
    </row>
    <row r="7" spans="1:70" x14ac:dyDescent="0.35">
      <c r="B7" s="4" t="s">
        <v>11</v>
      </c>
      <c r="C7" s="10">
        <v>1750</v>
      </c>
      <c r="D7" s="10">
        <v>653</v>
      </c>
      <c r="E7" s="10">
        <v>161</v>
      </c>
      <c r="F7" s="10">
        <v>23</v>
      </c>
      <c r="G7" s="7">
        <v>2587</v>
      </c>
      <c r="I7" s="4" t="s">
        <v>11</v>
      </c>
      <c r="J7" s="10">
        <v>67.646000000000001</v>
      </c>
      <c r="K7" s="10">
        <v>25.242000000000001</v>
      </c>
      <c r="L7" s="10">
        <v>6.2229999999999999</v>
      </c>
      <c r="M7" s="7">
        <v>0.88900000000000001</v>
      </c>
    </row>
    <row r="8" spans="1:70" x14ac:dyDescent="0.35">
      <c r="B8" s="4" t="s">
        <v>12</v>
      </c>
      <c r="C8" s="10">
        <v>1715</v>
      </c>
      <c r="D8" s="10">
        <v>694</v>
      </c>
      <c r="E8" s="10">
        <v>120</v>
      </c>
      <c r="F8" s="10">
        <v>19</v>
      </c>
      <c r="G8" s="7">
        <v>2548</v>
      </c>
      <c r="I8" s="4" t="s">
        <v>12</v>
      </c>
      <c r="J8" s="10">
        <v>67.308000000000007</v>
      </c>
      <c r="K8" s="10">
        <v>27.236999999999998</v>
      </c>
      <c r="L8" s="10">
        <v>4.71</v>
      </c>
      <c r="M8" s="7">
        <v>0.746</v>
      </c>
    </row>
    <row r="9" spans="1:70" x14ac:dyDescent="0.35">
      <c r="B9" s="4" t="s">
        <v>13</v>
      </c>
      <c r="C9" s="10">
        <v>410</v>
      </c>
      <c r="D9" s="10">
        <v>348</v>
      </c>
      <c r="E9" s="10">
        <v>441</v>
      </c>
      <c r="F9" s="10">
        <v>1296</v>
      </c>
      <c r="G9" s="7">
        <v>2495</v>
      </c>
      <c r="I9" s="4" t="s">
        <v>13</v>
      </c>
      <c r="J9" s="10">
        <v>16.433</v>
      </c>
      <c r="K9" s="10">
        <v>13.948</v>
      </c>
      <c r="L9" s="10">
        <v>17.675000000000001</v>
      </c>
      <c r="M9" s="7">
        <v>51.944000000000003</v>
      </c>
    </row>
    <row r="10" spans="1:70" x14ac:dyDescent="0.35">
      <c r="B10" s="4" t="s">
        <v>14</v>
      </c>
      <c r="C10" s="10">
        <v>658</v>
      </c>
      <c r="D10" s="10">
        <v>499</v>
      </c>
      <c r="E10" s="10">
        <v>507</v>
      </c>
      <c r="F10" s="10">
        <v>829</v>
      </c>
      <c r="G10" s="7">
        <v>2493</v>
      </c>
      <c r="I10" s="4" t="s">
        <v>14</v>
      </c>
      <c r="J10" s="10">
        <v>26.393999999999998</v>
      </c>
      <c r="K10" s="10">
        <v>20.015999999999998</v>
      </c>
      <c r="L10" s="10">
        <v>20.337</v>
      </c>
      <c r="M10" s="7">
        <v>33.253</v>
      </c>
    </row>
    <row r="11" spans="1:70" x14ac:dyDescent="0.35">
      <c r="B11" s="6" t="s">
        <v>15</v>
      </c>
      <c r="C11" s="9">
        <v>1015</v>
      </c>
      <c r="D11" s="9">
        <v>751</v>
      </c>
      <c r="E11" s="9">
        <v>436</v>
      </c>
      <c r="F11" s="9">
        <v>178</v>
      </c>
      <c r="G11" s="8">
        <v>2380</v>
      </c>
      <c r="I11" s="6" t="s">
        <v>15</v>
      </c>
      <c r="J11" s="9">
        <v>42.646999999999998</v>
      </c>
      <c r="K11" s="9">
        <v>31.555</v>
      </c>
      <c r="L11" s="9">
        <v>18.318999999999999</v>
      </c>
      <c r="M11" s="8">
        <v>7.4790000000000001</v>
      </c>
    </row>
    <row r="13" spans="1:70" x14ac:dyDescent="0.35">
      <c r="B13" s="19" t="s">
        <v>9</v>
      </c>
      <c r="C13" s="20"/>
      <c r="D13" s="20"/>
      <c r="E13" s="20"/>
      <c r="F13" s="21"/>
      <c r="G13" s="20"/>
      <c r="H13" s="20"/>
      <c r="I13" s="20"/>
      <c r="J13" s="21"/>
      <c r="L13" s="19" t="s">
        <v>10</v>
      </c>
      <c r="M13" s="20"/>
      <c r="N13" s="20"/>
      <c r="O13" s="20"/>
      <c r="P13" s="21"/>
      <c r="Q13" s="20"/>
      <c r="R13" s="20"/>
      <c r="S13" s="20"/>
      <c r="T13" s="21"/>
      <c r="V13" s="19" t="s">
        <v>11</v>
      </c>
      <c r="W13" s="20"/>
      <c r="X13" s="20"/>
      <c r="Y13" s="20"/>
      <c r="Z13" s="21"/>
      <c r="AA13" s="20"/>
      <c r="AB13" s="20"/>
      <c r="AC13" s="20"/>
      <c r="AD13" s="21"/>
      <c r="AF13" s="19" t="s">
        <v>12</v>
      </c>
      <c r="AG13" s="20"/>
      <c r="AH13" s="20"/>
      <c r="AI13" s="20"/>
      <c r="AJ13" s="21"/>
      <c r="AK13" s="20"/>
      <c r="AL13" s="20"/>
      <c r="AM13" s="20"/>
      <c r="AN13" s="21"/>
      <c r="AP13" s="19" t="s">
        <v>13</v>
      </c>
      <c r="AQ13" s="20"/>
      <c r="AR13" s="20"/>
      <c r="AS13" s="20"/>
      <c r="AT13" s="21"/>
      <c r="AU13" s="20"/>
      <c r="AV13" s="20"/>
      <c r="AW13" s="20"/>
      <c r="AX13" s="21"/>
      <c r="AZ13" s="19" t="s">
        <v>14</v>
      </c>
      <c r="BA13" s="20"/>
      <c r="BB13" s="20"/>
      <c r="BC13" s="20"/>
      <c r="BD13" s="21"/>
      <c r="BE13" s="20"/>
      <c r="BF13" s="20"/>
      <c r="BG13" s="20"/>
      <c r="BH13" s="21"/>
      <c r="BJ13" s="19" t="s">
        <v>15</v>
      </c>
      <c r="BK13" s="20"/>
      <c r="BL13" s="20"/>
      <c r="BM13" s="20"/>
      <c r="BN13" s="21"/>
      <c r="BO13" s="20"/>
      <c r="BP13" s="20"/>
      <c r="BQ13" s="20"/>
      <c r="BR13" s="21"/>
    </row>
    <row r="14" spans="1:70" x14ac:dyDescent="0.35">
      <c r="B14" s="11"/>
      <c r="C14" s="22" t="s">
        <v>3</v>
      </c>
      <c r="D14" s="22"/>
      <c r="E14" s="22"/>
      <c r="F14" s="23"/>
      <c r="G14" s="22" t="s">
        <v>16</v>
      </c>
      <c r="H14" s="22"/>
      <c r="I14" s="22"/>
      <c r="J14" s="23"/>
      <c r="L14" s="11"/>
      <c r="M14" s="22" t="s">
        <v>3</v>
      </c>
      <c r="N14" s="22"/>
      <c r="O14" s="22"/>
      <c r="P14" s="23"/>
      <c r="Q14" s="22" t="s">
        <v>16</v>
      </c>
      <c r="R14" s="22"/>
      <c r="S14" s="22"/>
      <c r="T14" s="23"/>
      <c r="V14" s="11"/>
      <c r="W14" s="22" t="s">
        <v>3</v>
      </c>
      <c r="X14" s="22"/>
      <c r="Y14" s="22"/>
      <c r="Z14" s="23"/>
      <c r="AA14" s="22" t="s">
        <v>16</v>
      </c>
      <c r="AB14" s="22"/>
      <c r="AC14" s="22"/>
      <c r="AD14" s="23"/>
      <c r="AF14" s="11"/>
      <c r="AG14" s="22" t="s">
        <v>3</v>
      </c>
      <c r="AH14" s="22"/>
      <c r="AI14" s="22"/>
      <c r="AJ14" s="23"/>
      <c r="AK14" s="22" t="s">
        <v>16</v>
      </c>
      <c r="AL14" s="22"/>
      <c r="AM14" s="22"/>
      <c r="AN14" s="23"/>
      <c r="AP14" s="11"/>
      <c r="AQ14" s="22" t="s">
        <v>3</v>
      </c>
      <c r="AR14" s="22"/>
      <c r="AS14" s="22"/>
      <c r="AT14" s="23"/>
      <c r="AU14" s="22" t="s">
        <v>16</v>
      </c>
      <c r="AV14" s="22"/>
      <c r="AW14" s="22"/>
      <c r="AX14" s="23"/>
      <c r="AZ14" s="11"/>
      <c r="BA14" s="22" t="s">
        <v>3</v>
      </c>
      <c r="BB14" s="22"/>
      <c r="BC14" s="22"/>
      <c r="BD14" s="23"/>
      <c r="BE14" s="22" t="s">
        <v>16</v>
      </c>
      <c r="BF14" s="22"/>
      <c r="BG14" s="22"/>
      <c r="BH14" s="23"/>
      <c r="BJ14" s="11"/>
      <c r="BK14" s="22" t="s">
        <v>3</v>
      </c>
      <c r="BL14" s="22"/>
      <c r="BM14" s="22"/>
      <c r="BN14" s="23"/>
      <c r="BO14" s="22" t="s">
        <v>16</v>
      </c>
      <c r="BP14" s="22"/>
      <c r="BQ14" s="22"/>
      <c r="BR14" s="23"/>
    </row>
    <row r="15" spans="1:70" x14ac:dyDescent="0.35">
      <c r="B15" s="12" t="s">
        <v>17</v>
      </c>
      <c r="C15" s="16" t="s">
        <v>4</v>
      </c>
      <c r="D15" s="16" t="s">
        <v>5</v>
      </c>
      <c r="E15" s="16" t="s">
        <v>6</v>
      </c>
      <c r="F15" s="17" t="s">
        <v>7</v>
      </c>
      <c r="G15" s="16" t="s">
        <v>18</v>
      </c>
      <c r="H15" s="16" t="s">
        <v>19</v>
      </c>
      <c r="I15" s="16" t="s">
        <v>20</v>
      </c>
      <c r="J15" s="17" t="s">
        <v>21</v>
      </c>
      <c r="L15" s="12" t="s">
        <v>17</v>
      </c>
      <c r="M15" s="16" t="s">
        <v>4</v>
      </c>
      <c r="N15" s="16" t="s">
        <v>5</v>
      </c>
      <c r="O15" s="16" t="s">
        <v>6</v>
      </c>
      <c r="P15" s="17" t="s">
        <v>7</v>
      </c>
      <c r="Q15" s="16" t="s">
        <v>18</v>
      </c>
      <c r="R15" s="16" t="s">
        <v>19</v>
      </c>
      <c r="S15" s="16" t="s">
        <v>20</v>
      </c>
      <c r="T15" s="17" t="s">
        <v>21</v>
      </c>
      <c r="V15" s="12" t="s">
        <v>17</v>
      </c>
      <c r="W15" s="16" t="s">
        <v>4</v>
      </c>
      <c r="X15" s="16" t="s">
        <v>5</v>
      </c>
      <c r="Y15" s="16" t="s">
        <v>6</v>
      </c>
      <c r="Z15" s="17" t="s">
        <v>7</v>
      </c>
      <c r="AA15" s="16" t="s">
        <v>18</v>
      </c>
      <c r="AB15" s="16" t="s">
        <v>19</v>
      </c>
      <c r="AC15" s="16" t="s">
        <v>20</v>
      </c>
      <c r="AD15" s="17" t="s">
        <v>21</v>
      </c>
      <c r="AF15" s="12" t="s">
        <v>17</v>
      </c>
      <c r="AG15" s="16" t="s">
        <v>4</v>
      </c>
      <c r="AH15" s="16" t="s">
        <v>5</v>
      </c>
      <c r="AI15" s="16" t="s">
        <v>6</v>
      </c>
      <c r="AJ15" s="17" t="s">
        <v>7</v>
      </c>
      <c r="AK15" s="16" t="s">
        <v>18</v>
      </c>
      <c r="AL15" s="16" t="s">
        <v>19</v>
      </c>
      <c r="AM15" s="16" t="s">
        <v>20</v>
      </c>
      <c r="AN15" s="17" t="s">
        <v>21</v>
      </c>
      <c r="AP15" s="12" t="s">
        <v>17</v>
      </c>
      <c r="AQ15" s="16" t="s">
        <v>4</v>
      </c>
      <c r="AR15" s="16" t="s">
        <v>5</v>
      </c>
      <c r="AS15" s="16" t="s">
        <v>6</v>
      </c>
      <c r="AT15" s="17" t="s">
        <v>7</v>
      </c>
      <c r="AU15" s="16" t="s">
        <v>18</v>
      </c>
      <c r="AV15" s="16" t="s">
        <v>19</v>
      </c>
      <c r="AW15" s="16" t="s">
        <v>20</v>
      </c>
      <c r="AX15" s="17" t="s">
        <v>21</v>
      </c>
      <c r="AZ15" s="12" t="s">
        <v>17</v>
      </c>
      <c r="BA15" s="16" t="s">
        <v>4</v>
      </c>
      <c r="BB15" s="16" t="s">
        <v>5</v>
      </c>
      <c r="BC15" s="16" t="s">
        <v>6</v>
      </c>
      <c r="BD15" s="17" t="s">
        <v>7</v>
      </c>
      <c r="BE15" s="16" t="s">
        <v>18</v>
      </c>
      <c r="BF15" s="16" t="s">
        <v>19</v>
      </c>
      <c r="BG15" s="16" t="s">
        <v>20</v>
      </c>
      <c r="BH15" s="17" t="s">
        <v>21</v>
      </c>
      <c r="BJ15" s="12" t="s">
        <v>17</v>
      </c>
      <c r="BK15" s="16" t="s">
        <v>4</v>
      </c>
      <c r="BL15" s="16" t="s">
        <v>5</v>
      </c>
      <c r="BM15" s="16" t="s">
        <v>6</v>
      </c>
      <c r="BN15" s="17" t="s">
        <v>7</v>
      </c>
      <c r="BO15" s="16" t="s">
        <v>18</v>
      </c>
      <c r="BP15" s="16" t="s">
        <v>19</v>
      </c>
      <c r="BQ15" s="16" t="s">
        <v>20</v>
      </c>
      <c r="BR15" s="17" t="s">
        <v>21</v>
      </c>
    </row>
    <row r="16" spans="1:70" x14ac:dyDescent="0.35">
      <c r="B16" s="4" t="s">
        <v>22</v>
      </c>
      <c r="C16" s="10">
        <v>1006</v>
      </c>
      <c r="D16" s="10">
        <v>236</v>
      </c>
      <c r="E16" s="10">
        <v>34</v>
      </c>
      <c r="F16" s="7">
        <v>1</v>
      </c>
      <c r="G16" s="10">
        <v>78.778000000000006</v>
      </c>
      <c r="H16" s="10">
        <v>18.481000000000002</v>
      </c>
      <c r="I16" s="10">
        <v>2.6619999999999999</v>
      </c>
      <c r="J16" s="7">
        <v>7.8E-2</v>
      </c>
      <c r="L16" s="4" t="s">
        <v>22</v>
      </c>
      <c r="M16" s="10">
        <v>835</v>
      </c>
      <c r="N16" s="10">
        <v>362</v>
      </c>
      <c r="O16" s="10">
        <v>69</v>
      </c>
      <c r="P16" s="7">
        <v>6</v>
      </c>
      <c r="Q16" s="10">
        <v>65.644999999999996</v>
      </c>
      <c r="R16" s="10">
        <v>28.459</v>
      </c>
      <c r="S16" s="10">
        <v>5.4249999999999998</v>
      </c>
      <c r="T16" s="7">
        <v>0.47199999999999998</v>
      </c>
      <c r="V16" s="4" t="s">
        <v>22</v>
      </c>
      <c r="W16" s="10">
        <v>802</v>
      </c>
      <c r="X16" s="10">
        <v>366</v>
      </c>
      <c r="Y16" s="10">
        <v>96</v>
      </c>
      <c r="Z16" s="7">
        <v>12</v>
      </c>
      <c r="AA16" s="10">
        <v>62.853000000000002</v>
      </c>
      <c r="AB16" s="10">
        <v>28.683</v>
      </c>
      <c r="AC16" s="10">
        <v>7.524</v>
      </c>
      <c r="AD16" s="7">
        <v>0.94</v>
      </c>
      <c r="AF16" s="4" t="s">
        <v>22</v>
      </c>
      <c r="AG16" s="10">
        <v>913</v>
      </c>
      <c r="AH16" s="10">
        <v>318</v>
      </c>
      <c r="AI16" s="10">
        <v>44</v>
      </c>
      <c r="AJ16" s="7">
        <v>1</v>
      </c>
      <c r="AK16" s="10">
        <v>71.552000000000007</v>
      </c>
      <c r="AL16" s="10">
        <v>24.922000000000001</v>
      </c>
      <c r="AM16" s="10">
        <v>3.448</v>
      </c>
      <c r="AN16" s="7">
        <v>7.8E-2</v>
      </c>
      <c r="AP16" s="4" t="s">
        <v>22</v>
      </c>
      <c r="AQ16" s="10">
        <v>52</v>
      </c>
      <c r="AR16" s="10">
        <v>67</v>
      </c>
      <c r="AS16" s="10">
        <v>140</v>
      </c>
      <c r="AT16" s="7">
        <v>972</v>
      </c>
      <c r="AU16" s="10">
        <v>4.2240000000000002</v>
      </c>
      <c r="AV16" s="10">
        <v>5.4429999999999996</v>
      </c>
      <c r="AW16" s="10">
        <v>11.372999999999999</v>
      </c>
      <c r="AX16" s="7">
        <v>78.959999999999994</v>
      </c>
      <c r="AZ16" s="4" t="s">
        <v>22</v>
      </c>
      <c r="BA16" s="10">
        <v>358</v>
      </c>
      <c r="BB16" s="10">
        <v>203</v>
      </c>
      <c r="BC16" s="10">
        <v>191</v>
      </c>
      <c r="BD16" s="7">
        <v>489</v>
      </c>
      <c r="BE16" s="10">
        <v>28.847999999999999</v>
      </c>
      <c r="BF16" s="10">
        <v>16.358000000000001</v>
      </c>
      <c r="BG16" s="10">
        <v>15.391</v>
      </c>
      <c r="BH16" s="7">
        <v>39.404000000000003</v>
      </c>
      <c r="BJ16" s="4" t="s">
        <v>22</v>
      </c>
      <c r="BK16" s="10">
        <v>561</v>
      </c>
      <c r="BL16" s="10">
        <v>365</v>
      </c>
      <c r="BM16" s="10">
        <v>202</v>
      </c>
      <c r="BN16" s="7">
        <v>75</v>
      </c>
      <c r="BO16" s="10">
        <v>46.633000000000003</v>
      </c>
      <c r="BP16" s="10">
        <v>30.341000000000001</v>
      </c>
      <c r="BQ16" s="10">
        <v>16.791</v>
      </c>
      <c r="BR16" s="7">
        <v>6.234</v>
      </c>
    </row>
    <row r="17" spans="2:70" x14ac:dyDescent="0.35">
      <c r="B17" s="4" t="s">
        <v>23</v>
      </c>
      <c r="C17" s="10">
        <v>909</v>
      </c>
      <c r="D17" s="10">
        <v>241</v>
      </c>
      <c r="E17" s="10">
        <v>47</v>
      </c>
      <c r="F17" s="7">
        <v>10</v>
      </c>
      <c r="G17" s="10">
        <v>75.311000000000007</v>
      </c>
      <c r="H17" s="10">
        <v>19.966999999999999</v>
      </c>
      <c r="I17" s="10">
        <v>3.8940000000000001</v>
      </c>
      <c r="J17" s="7">
        <v>0.82899999999999996</v>
      </c>
      <c r="L17" s="4" t="s">
        <v>23</v>
      </c>
      <c r="M17" s="10">
        <v>913</v>
      </c>
      <c r="N17" s="10">
        <v>258</v>
      </c>
      <c r="O17" s="10">
        <v>42</v>
      </c>
      <c r="P17" s="7">
        <v>9</v>
      </c>
      <c r="Q17" s="10">
        <v>74.713999999999999</v>
      </c>
      <c r="R17" s="10">
        <v>21.113</v>
      </c>
      <c r="S17" s="10">
        <v>3.4369999999999998</v>
      </c>
      <c r="T17" s="7">
        <v>0.73599999999999999</v>
      </c>
      <c r="V17" s="4" t="s">
        <v>23</v>
      </c>
      <c r="W17" s="10">
        <v>907</v>
      </c>
      <c r="X17" s="10">
        <v>268</v>
      </c>
      <c r="Y17" s="10">
        <v>56</v>
      </c>
      <c r="Z17" s="7">
        <v>10</v>
      </c>
      <c r="AA17" s="10">
        <v>73.085999999999999</v>
      </c>
      <c r="AB17" s="10">
        <v>21.594999999999999</v>
      </c>
      <c r="AC17" s="10">
        <v>4.5119999999999996</v>
      </c>
      <c r="AD17" s="7">
        <v>0.80600000000000005</v>
      </c>
      <c r="AF17" s="4" t="s">
        <v>23</v>
      </c>
      <c r="AG17" s="10">
        <v>761</v>
      </c>
      <c r="AH17" s="10">
        <v>358</v>
      </c>
      <c r="AI17" s="10">
        <v>70</v>
      </c>
      <c r="AJ17" s="7">
        <v>18</v>
      </c>
      <c r="AK17" s="10">
        <v>63.048999999999999</v>
      </c>
      <c r="AL17" s="10">
        <v>29.66</v>
      </c>
      <c r="AM17" s="10">
        <v>5.8</v>
      </c>
      <c r="AN17" s="7">
        <v>1.4910000000000001</v>
      </c>
      <c r="AP17" s="4" t="s">
        <v>23</v>
      </c>
      <c r="AQ17" s="10">
        <v>351</v>
      </c>
      <c r="AR17" s="10">
        <v>272</v>
      </c>
      <c r="AS17" s="10">
        <v>289</v>
      </c>
      <c r="AT17" s="7">
        <v>286</v>
      </c>
      <c r="AU17" s="10">
        <v>29.298999999999999</v>
      </c>
      <c r="AV17" s="10">
        <v>22.704999999999998</v>
      </c>
      <c r="AW17" s="10">
        <v>24.123999999999999</v>
      </c>
      <c r="AX17" s="7">
        <v>23.873000000000001</v>
      </c>
      <c r="AZ17" s="4" t="s">
        <v>23</v>
      </c>
      <c r="BA17" s="10">
        <v>284</v>
      </c>
      <c r="BB17" s="10">
        <v>278</v>
      </c>
      <c r="BC17" s="10">
        <v>301</v>
      </c>
      <c r="BD17" s="7">
        <v>320</v>
      </c>
      <c r="BE17" s="10">
        <v>24.007000000000001</v>
      </c>
      <c r="BF17" s="10">
        <v>23.5</v>
      </c>
      <c r="BG17" s="10">
        <v>25.443999999999999</v>
      </c>
      <c r="BH17" s="7">
        <v>27.05</v>
      </c>
      <c r="BJ17" s="4" t="s">
        <v>23</v>
      </c>
      <c r="BK17" s="10">
        <v>427</v>
      </c>
      <c r="BL17" s="10">
        <v>368</v>
      </c>
      <c r="BM17" s="10">
        <v>223</v>
      </c>
      <c r="BN17" s="7">
        <v>96</v>
      </c>
      <c r="BO17" s="10">
        <v>38.33</v>
      </c>
      <c r="BP17" s="10">
        <v>33.033999999999999</v>
      </c>
      <c r="BQ17" s="10">
        <v>20.018000000000001</v>
      </c>
      <c r="BR17" s="7">
        <v>8.6180000000000003</v>
      </c>
    </row>
    <row r="18" spans="2:70" x14ac:dyDescent="0.35">
      <c r="B18" s="13" t="s">
        <v>8</v>
      </c>
      <c r="C18" s="15">
        <v>1915</v>
      </c>
      <c r="D18" s="15">
        <v>477</v>
      </c>
      <c r="E18" s="15">
        <v>81</v>
      </c>
      <c r="F18" s="14">
        <v>11</v>
      </c>
      <c r="G18" s="15"/>
      <c r="H18" s="15"/>
      <c r="I18" s="15"/>
      <c r="J18" s="14"/>
      <c r="L18" s="13" t="s">
        <v>8</v>
      </c>
      <c r="M18" s="15">
        <v>1748</v>
      </c>
      <c r="N18" s="15">
        <v>620</v>
      </c>
      <c r="O18" s="15">
        <v>111</v>
      </c>
      <c r="P18" s="14">
        <v>15</v>
      </c>
      <c r="Q18" s="15"/>
      <c r="R18" s="15"/>
      <c r="S18" s="15"/>
      <c r="T18" s="14"/>
      <c r="V18" s="13" t="s">
        <v>8</v>
      </c>
      <c r="W18" s="15">
        <v>1709</v>
      </c>
      <c r="X18" s="15">
        <v>634</v>
      </c>
      <c r="Y18" s="15">
        <v>152</v>
      </c>
      <c r="Z18" s="14">
        <v>22</v>
      </c>
      <c r="AA18" s="15"/>
      <c r="AB18" s="15"/>
      <c r="AC18" s="15"/>
      <c r="AD18" s="14"/>
      <c r="AF18" s="13" t="s">
        <v>8</v>
      </c>
      <c r="AG18" s="15">
        <v>1674</v>
      </c>
      <c r="AH18" s="15">
        <v>676</v>
      </c>
      <c r="AI18" s="15">
        <v>114</v>
      </c>
      <c r="AJ18" s="14">
        <v>19</v>
      </c>
      <c r="AK18" s="15"/>
      <c r="AL18" s="15"/>
      <c r="AM18" s="15"/>
      <c r="AN18" s="14"/>
      <c r="AP18" s="13" t="s">
        <v>8</v>
      </c>
      <c r="AQ18" s="15">
        <v>403</v>
      </c>
      <c r="AR18" s="15">
        <v>339</v>
      </c>
      <c r="AS18" s="15">
        <v>429</v>
      </c>
      <c r="AT18" s="14">
        <v>1258</v>
      </c>
      <c r="AU18" s="15"/>
      <c r="AV18" s="15"/>
      <c r="AW18" s="15"/>
      <c r="AX18" s="14"/>
      <c r="AZ18" s="13" t="s">
        <v>8</v>
      </c>
      <c r="BA18" s="15">
        <v>642</v>
      </c>
      <c r="BB18" s="15">
        <v>481</v>
      </c>
      <c r="BC18" s="15">
        <v>492</v>
      </c>
      <c r="BD18" s="14">
        <v>809</v>
      </c>
      <c r="BE18" s="15"/>
      <c r="BF18" s="15"/>
      <c r="BG18" s="15"/>
      <c r="BH18" s="14"/>
      <c r="BJ18" s="13" t="s">
        <v>8</v>
      </c>
      <c r="BK18" s="15">
        <v>988</v>
      </c>
      <c r="BL18" s="15">
        <v>733</v>
      </c>
      <c r="BM18" s="15">
        <v>425</v>
      </c>
      <c r="BN18" s="14">
        <v>171</v>
      </c>
      <c r="BO18" s="15"/>
      <c r="BP18" s="15"/>
      <c r="BQ18" s="15"/>
      <c r="BR18" s="14"/>
    </row>
    <row r="20" spans="2:70" x14ac:dyDescent="0.35">
      <c r="B20" s="19" t="s">
        <v>9</v>
      </c>
      <c r="C20" s="20"/>
      <c r="D20" s="20"/>
      <c r="E20" s="20"/>
      <c r="F20" s="21"/>
      <c r="G20" s="20"/>
      <c r="H20" s="20"/>
      <c r="I20" s="20"/>
      <c r="J20" s="21"/>
      <c r="L20" s="19" t="s">
        <v>10</v>
      </c>
      <c r="M20" s="20"/>
      <c r="N20" s="20"/>
      <c r="O20" s="20"/>
      <c r="P20" s="21"/>
      <c r="Q20" s="20"/>
      <c r="R20" s="20"/>
      <c r="S20" s="20"/>
      <c r="T20" s="21"/>
      <c r="V20" s="19" t="s">
        <v>11</v>
      </c>
      <c r="W20" s="20"/>
      <c r="X20" s="20"/>
      <c r="Y20" s="20"/>
      <c r="Z20" s="21"/>
      <c r="AA20" s="20"/>
      <c r="AB20" s="20"/>
      <c r="AC20" s="20"/>
      <c r="AD20" s="21"/>
      <c r="AF20" s="19" t="s">
        <v>12</v>
      </c>
      <c r="AG20" s="20"/>
      <c r="AH20" s="20"/>
      <c r="AI20" s="20"/>
      <c r="AJ20" s="21"/>
      <c r="AK20" s="20"/>
      <c r="AL20" s="20"/>
      <c r="AM20" s="20"/>
      <c r="AN20" s="21"/>
      <c r="AP20" s="19" t="s">
        <v>13</v>
      </c>
      <c r="AQ20" s="20"/>
      <c r="AR20" s="20"/>
      <c r="AS20" s="20"/>
      <c r="AT20" s="21"/>
      <c r="AU20" s="20"/>
      <c r="AV20" s="20"/>
      <c r="AW20" s="20"/>
      <c r="AX20" s="21"/>
      <c r="AZ20" s="19" t="s">
        <v>14</v>
      </c>
      <c r="BA20" s="20"/>
      <c r="BB20" s="20"/>
      <c r="BC20" s="20"/>
      <c r="BD20" s="21"/>
      <c r="BE20" s="20"/>
      <c r="BF20" s="20"/>
      <c r="BG20" s="20"/>
      <c r="BH20" s="21"/>
      <c r="BJ20" s="19" t="s">
        <v>15</v>
      </c>
      <c r="BK20" s="20"/>
      <c r="BL20" s="20"/>
      <c r="BM20" s="20"/>
      <c r="BN20" s="21"/>
      <c r="BO20" s="20"/>
      <c r="BP20" s="20"/>
      <c r="BQ20" s="20"/>
      <c r="BR20" s="21"/>
    </row>
    <row r="21" spans="2:70" x14ac:dyDescent="0.35">
      <c r="B21" s="11"/>
      <c r="C21" s="22" t="s">
        <v>3</v>
      </c>
      <c r="D21" s="22"/>
      <c r="E21" s="22"/>
      <c r="F21" s="23"/>
      <c r="G21" s="22" t="s">
        <v>16</v>
      </c>
      <c r="H21" s="22"/>
      <c r="I21" s="22"/>
      <c r="J21" s="23"/>
      <c r="L21" s="11"/>
      <c r="M21" s="22" t="s">
        <v>3</v>
      </c>
      <c r="N21" s="22"/>
      <c r="O21" s="22"/>
      <c r="P21" s="23"/>
      <c r="Q21" s="22" t="s">
        <v>16</v>
      </c>
      <c r="R21" s="22"/>
      <c r="S21" s="22"/>
      <c r="T21" s="23"/>
      <c r="V21" s="11"/>
      <c r="W21" s="22" t="s">
        <v>3</v>
      </c>
      <c r="X21" s="22"/>
      <c r="Y21" s="22"/>
      <c r="Z21" s="23"/>
      <c r="AA21" s="22" t="s">
        <v>16</v>
      </c>
      <c r="AB21" s="22"/>
      <c r="AC21" s="22"/>
      <c r="AD21" s="23"/>
      <c r="AF21" s="11"/>
      <c r="AG21" s="22" t="s">
        <v>3</v>
      </c>
      <c r="AH21" s="22"/>
      <c r="AI21" s="22"/>
      <c r="AJ21" s="23"/>
      <c r="AK21" s="22" t="s">
        <v>16</v>
      </c>
      <c r="AL21" s="22"/>
      <c r="AM21" s="22"/>
      <c r="AN21" s="23"/>
      <c r="AP21" s="11"/>
      <c r="AQ21" s="22" t="s">
        <v>3</v>
      </c>
      <c r="AR21" s="22"/>
      <c r="AS21" s="22"/>
      <c r="AT21" s="23"/>
      <c r="AU21" s="22" t="s">
        <v>16</v>
      </c>
      <c r="AV21" s="22"/>
      <c r="AW21" s="22"/>
      <c r="AX21" s="23"/>
      <c r="AZ21" s="11"/>
      <c r="BA21" s="22" t="s">
        <v>3</v>
      </c>
      <c r="BB21" s="22"/>
      <c r="BC21" s="22"/>
      <c r="BD21" s="23"/>
      <c r="BE21" s="22" t="s">
        <v>16</v>
      </c>
      <c r="BF21" s="22"/>
      <c r="BG21" s="22"/>
      <c r="BH21" s="23"/>
      <c r="BJ21" s="11"/>
      <c r="BK21" s="22" t="s">
        <v>3</v>
      </c>
      <c r="BL21" s="22"/>
      <c r="BM21" s="22"/>
      <c r="BN21" s="23"/>
      <c r="BO21" s="22" t="s">
        <v>16</v>
      </c>
      <c r="BP21" s="22"/>
      <c r="BQ21" s="22"/>
      <c r="BR21" s="23"/>
    </row>
    <row r="22" spans="2:70" x14ac:dyDescent="0.35">
      <c r="B22" s="12" t="s">
        <v>24</v>
      </c>
      <c r="C22" s="16" t="s">
        <v>4</v>
      </c>
      <c r="D22" s="16" t="s">
        <v>5</v>
      </c>
      <c r="E22" s="16" t="s">
        <v>6</v>
      </c>
      <c r="F22" s="17" t="s">
        <v>7</v>
      </c>
      <c r="G22" s="16" t="s">
        <v>18</v>
      </c>
      <c r="H22" s="16" t="s">
        <v>19</v>
      </c>
      <c r="I22" s="16" t="s">
        <v>20</v>
      </c>
      <c r="J22" s="17" t="s">
        <v>21</v>
      </c>
      <c r="L22" s="12" t="s">
        <v>24</v>
      </c>
      <c r="M22" s="16" t="s">
        <v>4</v>
      </c>
      <c r="N22" s="16" t="s">
        <v>5</v>
      </c>
      <c r="O22" s="16" t="s">
        <v>6</v>
      </c>
      <c r="P22" s="17" t="s">
        <v>7</v>
      </c>
      <c r="Q22" s="16" t="s">
        <v>18</v>
      </c>
      <c r="R22" s="16" t="s">
        <v>19</v>
      </c>
      <c r="S22" s="16" t="s">
        <v>20</v>
      </c>
      <c r="T22" s="17" t="s">
        <v>21</v>
      </c>
      <c r="V22" s="12" t="s">
        <v>24</v>
      </c>
      <c r="W22" s="16" t="s">
        <v>4</v>
      </c>
      <c r="X22" s="16" t="s">
        <v>5</v>
      </c>
      <c r="Y22" s="16" t="s">
        <v>6</v>
      </c>
      <c r="Z22" s="17" t="s">
        <v>7</v>
      </c>
      <c r="AA22" s="16" t="s">
        <v>18</v>
      </c>
      <c r="AB22" s="16" t="s">
        <v>19</v>
      </c>
      <c r="AC22" s="16" t="s">
        <v>20</v>
      </c>
      <c r="AD22" s="17" t="s">
        <v>21</v>
      </c>
      <c r="AF22" s="12" t="s">
        <v>24</v>
      </c>
      <c r="AG22" s="16" t="s">
        <v>4</v>
      </c>
      <c r="AH22" s="16" t="s">
        <v>5</v>
      </c>
      <c r="AI22" s="16" t="s">
        <v>6</v>
      </c>
      <c r="AJ22" s="17" t="s">
        <v>7</v>
      </c>
      <c r="AK22" s="16" t="s">
        <v>18</v>
      </c>
      <c r="AL22" s="16" t="s">
        <v>19</v>
      </c>
      <c r="AM22" s="16" t="s">
        <v>20</v>
      </c>
      <c r="AN22" s="17" t="s">
        <v>21</v>
      </c>
      <c r="AP22" s="12" t="s">
        <v>24</v>
      </c>
      <c r="AQ22" s="16" t="s">
        <v>4</v>
      </c>
      <c r="AR22" s="16" t="s">
        <v>5</v>
      </c>
      <c r="AS22" s="16" t="s">
        <v>6</v>
      </c>
      <c r="AT22" s="17" t="s">
        <v>7</v>
      </c>
      <c r="AU22" s="16" t="s">
        <v>18</v>
      </c>
      <c r="AV22" s="16" t="s">
        <v>19</v>
      </c>
      <c r="AW22" s="16" t="s">
        <v>20</v>
      </c>
      <c r="AX22" s="17" t="s">
        <v>21</v>
      </c>
      <c r="AZ22" s="12" t="s">
        <v>24</v>
      </c>
      <c r="BA22" s="16" t="s">
        <v>4</v>
      </c>
      <c r="BB22" s="16" t="s">
        <v>5</v>
      </c>
      <c r="BC22" s="16" t="s">
        <v>6</v>
      </c>
      <c r="BD22" s="17" t="s">
        <v>7</v>
      </c>
      <c r="BE22" s="16" t="s">
        <v>18</v>
      </c>
      <c r="BF22" s="16" t="s">
        <v>19</v>
      </c>
      <c r="BG22" s="16" t="s">
        <v>20</v>
      </c>
      <c r="BH22" s="17" t="s">
        <v>21</v>
      </c>
      <c r="BJ22" s="12" t="s">
        <v>24</v>
      </c>
      <c r="BK22" s="16" t="s">
        <v>4</v>
      </c>
      <c r="BL22" s="16" t="s">
        <v>5</v>
      </c>
      <c r="BM22" s="16" t="s">
        <v>6</v>
      </c>
      <c r="BN22" s="17" t="s">
        <v>7</v>
      </c>
      <c r="BO22" s="16" t="s">
        <v>18</v>
      </c>
      <c r="BP22" s="16" t="s">
        <v>19</v>
      </c>
      <c r="BQ22" s="16" t="s">
        <v>20</v>
      </c>
      <c r="BR22" s="17" t="s">
        <v>21</v>
      </c>
    </row>
    <row r="23" spans="2:70" x14ac:dyDescent="0.35">
      <c r="B23" s="4" t="s">
        <v>25</v>
      </c>
      <c r="C23" s="10">
        <v>621</v>
      </c>
      <c r="D23" s="10">
        <v>169</v>
      </c>
      <c r="E23" s="10">
        <v>32</v>
      </c>
      <c r="F23" s="7">
        <v>4</v>
      </c>
      <c r="G23" s="10">
        <v>75.182000000000002</v>
      </c>
      <c r="H23" s="10">
        <v>20.46</v>
      </c>
      <c r="I23" s="10">
        <v>3.8740000000000001</v>
      </c>
      <c r="J23" s="7">
        <v>0.48399999999999999</v>
      </c>
      <c r="L23" s="4" t="s">
        <v>25</v>
      </c>
      <c r="M23" s="10">
        <v>561</v>
      </c>
      <c r="N23" s="10">
        <v>223</v>
      </c>
      <c r="O23" s="10">
        <v>47</v>
      </c>
      <c r="P23" s="7">
        <v>7</v>
      </c>
      <c r="Q23" s="10">
        <v>66.944999999999993</v>
      </c>
      <c r="R23" s="10">
        <v>26.611000000000001</v>
      </c>
      <c r="S23" s="10">
        <v>5.609</v>
      </c>
      <c r="T23" s="7">
        <v>0.83499999999999996</v>
      </c>
      <c r="V23" s="4" t="s">
        <v>25</v>
      </c>
      <c r="W23" s="10">
        <v>527</v>
      </c>
      <c r="X23" s="10">
        <v>237</v>
      </c>
      <c r="Y23" s="10">
        <v>76</v>
      </c>
      <c r="Z23" s="7">
        <v>7</v>
      </c>
      <c r="AA23" s="10">
        <v>62.22</v>
      </c>
      <c r="AB23" s="10">
        <v>27.981000000000002</v>
      </c>
      <c r="AC23" s="10">
        <v>8.9730000000000008</v>
      </c>
      <c r="AD23" s="7">
        <v>0.82599999999999996</v>
      </c>
      <c r="AF23" s="4" t="s">
        <v>25</v>
      </c>
      <c r="AG23" s="10">
        <v>567</v>
      </c>
      <c r="AH23" s="10">
        <v>209</v>
      </c>
      <c r="AI23" s="10">
        <v>48</v>
      </c>
      <c r="AJ23" s="7">
        <v>2</v>
      </c>
      <c r="AK23" s="10">
        <v>68.644000000000005</v>
      </c>
      <c r="AL23" s="10">
        <v>25.303000000000001</v>
      </c>
      <c r="AM23" s="10">
        <v>5.8109999999999999</v>
      </c>
      <c r="AN23" s="7">
        <v>0.24199999999999999</v>
      </c>
      <c r="AP23" s="4" t="s">
        <v>25</v>
      </c>
      <c r="AQ23" s="10">
        <v>98</v>
      </c>
      <c r="AR23" s="10">
        <v>95</v>
      </c>
      <c r="AS23" s="10">
        <v>128</v>
      </c>
      <c r="AT23" s="7">
        <v>484</v>
      </c>
      <c r="AU23" s="10">
        <v>12.173999999999999</v>
      </c>
      <c r="AV23" s="10">
        <v>11.801</v>
      </c>
      <c r="AW23" s="10">
        <v>15.901</v>
      </c>
      <c r="AX23" s="7">
        <v>60.124000000000002</v>
      </c>
      <c r="AZ23" s="4" t="s">
        <v>25</v>
      </c>
      <c r="BA23" s="10">
        <v>101</v>
      </c>
      <c r="BB23" s="10">
        <v>97</v>
      </c>
      <c r="BC23" s="10">
        <v>199</v>
      </c>
      <c r="BD23" s="7">
        <v>417</v>
      </c>
      <c r="BE23" s="10">
        <v>12.407999999999999</v>
      </c>
      <c r="BF23" s="10">
        <v>11.916</v>
      </c>
      <c r="BG23" s="10">
        <v>24.446999999999999</v>
      </c>
      <c r="BH23" s="7">
        <v>51.228999999999999</v>
      </c>
      <c r="BJ23" s="4" t="s">
        <v>25</v>
      </c>
      <c r="BK23" s="10">
        <v>227</v>
      </c>
      <c r="BL23" s="10">
        <v>224</v>
      </c>
      <c r="BM23" s="10">
        <v>190</v>
      </c>
      <c r="BN23" s="7">
        <v>105</v>
      </c>
      <c r="BO23" s="10">
        <v>30.428999999999998</v>
      </c>
      <c r="BP23" s="10">
        <v>30.027000000000001</v>
      </c>
      <c r="BQ23" s="10">
        <v>25.469000000000001</v>
      </c>
      <c r="BR23" s="7">
        <v>14.074999999999999</v>
      </c>
    </row>
    <row r="24" spans="2:70" x14ac:dyDescent="0.35">
      <c r="B24" s="4" t="s">
        <v>26</v>
      </c>
      <c r="C24" s="10">
        <v>908</v>
      </c>
      <c r="D24" s="10">
        <v>240</v>
      </c>
      <c r="E24" s="10">
        <v>33</v>
      </c>
      <c r="F24" s="7">
        <v>4</v>
      </c>
      <c r="G24" s="10">
        <v>76.623999999999995</v>
      </c>
      <c r="H24" s="10">
        <v>20.253</v>
      </c>
      <c r="I24" s="10">
        <v>2.7850000000000001</v>
      </c>
      <c r="J24" s="7">
        <v>0.33800000000000002</v>
      </c>
      <c r="L24" s="4" t="s">
        <v>26</v>
      </c>
      <c r="M24" s="10">
        <v>851</v>
      </c>
      <c r="N24" s="10">
        <v>298</v>
      </c>
      <c r="O24" s="10">
        <v>35</v>
      </c>
      <c r="P24" s="7">
        <v>5</v>
      </c>
      <c r="Q24" s="10">
        <v>71.572999999999993</v>
      </c>
      <c r="R24" s="10">
        <v>25.062999999999999</v>
      </c>
      <c r="S24" s="10">
        <v>2.944</v>
      </c>
      <c r="T24" s="7">
        <v>0.42099999999999999</v>
      </c>
      <c r="V24" s="4" t="s">
        <v>26</v>
      </c>
      <c r="W24" s="10">
        <v>803</v>
      </c>
      <c r="X24" s="10">
        <v>319</v>
      </c>
      <c r="Y24" s="10">
        <v>61</v>
      </c>
      <c r="Z24" s="7">
        <v>12</v>
      </c>
      <c r="AA24" s="10">
        <v>67.197000000000003</v>
      </c>
      <c r="AB24" s="10">
        <v>26.695</v>
      </c>
      <c r="AC24" s="10">
        <v>5.1050000000000004</v>
      </c>
      <c r="AD24" s="7">
        <v>1.004</v>
      </c>
      <c r="AF24" s="4" t="s">
        <v>26</v>
      </c>
      <c r="AG24" s="10">
        <v>772</v>
      </c>
      <c r="AH24" s="10">
        <v>357</v>
      </c>
      <c r="AI24" s="10">
        <v>47</v>
      </c>
      <c r="AJ24" s="7">
        <v>13</v>
      </c>
      <c r="AK24" s="10">
        <v>64.929000000000002</v>
      </c>
      <c r="AL24" s="10">
        <v>30.024999999999999</v>
      </c>
      <c r="AM24" s="10">
        <v>3.9529999999999998</v>
      </c>
      <c r="AN24" s="7">
        <v>1.093</v>
      </c>
      <c r="AP24" s="4" t="s">
        <v>26</v>
      </c>
      <c r="AQ24" s="10">
        <v>234</v>
      </c>
      <c r="AR24" s="10">
        <v>175</v>
      </c>
      <c r="AS24" s="10">
        <v>214</v>
      </c>
      <c r="AT24" s="7">
        <v>548</v>
      </c>
      <c r="AU24" s="10">
        <v>19.983000000000001</v>
      </c>
      <c r="AV24" s="10">
        <v>14.944000000000001</v>
      </c>
      <c r="AW24" s="10">
        <v>18.274999999999999</v>
      </c>
      <c r="AX24" s="7">
        <v>46.798000000000002</v>
      </c>
      <c r="AZ24" s="4" t="s">
        <v>26</v>
      </c>
      <c r="BA24" s="10">
        <v>282</v>
      </c>
      <c r="BB24" s="10">
        <v>283</v>
      </c>
      <c r="BC24" s="10">
        <v>239</v>
      </c>
      <c r="BD24" s="7">
        <v>348</v>
      </c>
      <c r="BE24" s="10">
        <v>24.478999999999999</v>
      </c>
      <c r="BF24" s="10">
        <v>24.565999999999999</v>
      </c>
      <c r="BG24" s="10">
        <v>20.747</v>
      </c>
      <c r="BH24" s="7">
        <v>30.207999999999998</v>
      </c>
      <c r="BJ24" s="4" t="s">
        <v>26</v>
      </c>
      <c r="BK24" s="10">
        <v>451</v>
      </c>
      <c r="BL24" s="10">
        <v>404</v>
      </c>
      <c r="BM24" s="10">
        <v>209</v>
      </c>
      <c r="BN24" s="7">
        <v>60</v>
      </c>
      <c r="BO24" s="10">
        <v>40.125</v>
      </c>
      <c r="BP24" s="10">
        <v>35.942999999999998</v>
      </c>
      <c r="BQ24" s="10">
        <v>18.594000000000001</v>
      </c>
      <c r="BR24" s="7">
        <v>5.3380000000000001</v>
      </c>
    </row>
    <row r="25" spans="2:70" x14ac:dyDescent="0.35">
      <c r="B25" s="4" t="s">
        <v>27</v>
      </c>
      <c r="C25" s="10">
        <v>386</v>
      </c>
      <c r="D25" s="10">
        <v>68</v>
      </c>
      <c r="E25" s="10">
        <v>16</v>
      </c>
      <c r="F25" s="7">
        <v>3</v>
      </c>
      <c r="G25" s="10">
        <v>81.606999999999999</v>
      </c>
      <c r="H25" s="10">
        <v>14.375999999999999</v>
      </c>
      <c r="I25" s="10">
        <v>3.383</v>
      </c>
      <c r="J25" s="7">
        <v>0.63400000000000001</v>
      </c>
      <c r="L25" s="4" t="s">
        <v>27</v>
      </c>
      <c r="M25" s="10">
        <v>336</v>
      </c>
      <c r="N25" s="10">
        <v>99</v>
      </c>
      <c r="O25" s="10">
        <v>29</v>
      </c>
      <c r="P25" s="7">
        <v>3</v>
      </c>
      <c r="Q25" s="10">
        <v>71.948999999999998</v>
      </c>
      <c r="R25" s="10">
        <v>21.199000000000002</v>
      </c>
      <c r="S25" s="10">
        <v>6.21</v>
      </c>
      <c r="T25" s="7">
        <v>0.64200000000000002</v>
      </c>
      <c r="V25" s="4" t="s">
        <v>27</v>
      </c>
      <c r="W25" s="10">
        <v>379</v>
      </c>
      <c r="X25" s="10">
        <v>78</v>
      </c>
      <c r="Y25" s="10">
        <v>15</v>
      </c>
      <c r="Z25" s="7">
        <v>3</v>
      </c>
      <c r="AA25" s="10">
        <v>79.789000000000001</v>
      </c>
      <c r="AB25" s="10">
        <v>16.420999999999999</v>
      </c>
      <c r="AC25" s="10">
        <v>3.1579999999999999</v>
      </c>
      <c r="AD25" s="7">
        <v>0.63200000000000001</v>
      </c>
      <c r="AF25" s="4" t="s">
        <v>27</v>
      </c>
      <c r="AG25" s="10">
        <v>335</v>
      </c>
      <c r="AH25" s="10">
        <v>110</v>
      </c>
      <c r="AI25" s="10">
        <v>19</v>
      </c>
      <c r="AJ25" s="7">
        <v>4</v>
      </c>
      <c r="AK25" s="10">
        <v>71.581000000000003</v>
      </c>
      <c r="AL25" s="10">
        <v>23.504000000000001</v>
      </c>
      <c r="AM25" s="10">
        <v>4.0599999999999996</v>
      </c>
      <c r="AN25" s="7">
        <v>0.85499999999999998</v>
      </c>
      <c r="AP25" s="4" t="s">
        <v>27</v>
      </c>
      <c r="AQ25" s="10">
        <v>71</v>
      </c>
      <c r="AR25" s="10">
        <v>69</v>
      </c>
      <c r="AS25" s="10">
        <v>87</v>
      </c>
      <c r="AT25" s="7">
        <v>226</v>
      </c>
      <c r="AU25" s="10">
        <v>15.673</v>
      </c>
      <c r="AV25" s="10">
        <v>15.231999999999999</v>
      </c>
      <c r="AW25" s="10">
        <v>19.204999999999998</v>
      </c>
      <c r="AX25" s="7">
        <v>49.89</v>
      </c>
      <c r="AZ25" s="4" t="s">
        <v>27</v>
      </c>
      <c r="BA25" s="10">
        <v>259</v>
      </c>
      <c r="BB25" s="10">
        <v>101</v>
      </c>
      <c r="BC25" s="10">
        <v>54</v>
      </c>
      <c r="BD25" s="7">
        <v>44</v>
      </c>
      <c r="BE25" s="10">
        <v>56.55</v>
      </c>
      <c r="BF25" s="10">
        <v>22.052</v>
      </c>
      <c r="BG25" s="10">
        <v>11.79</v>
      </c>
      <c r="BH25" s="7">
        <v>9.6069999999999993</v>
      </c>
      <c r="BJ25" s="4" t="s">
        <v>27</v>
      </c>
      <c r="BK25" s="10">
        <v>310</v>
      </c>
      <c r="BL25" s="10">
        <v>105</v>
      </c>
      <c r="BM25" s="10">
        <v>26</v>
      </c>
      <c r="BN25" s="7">
        <v>6</v>
      </c>
      <c r="BO25" s="10">
        <v>69.350999999999999</v>
      </c>
      <c r="BP25" s="10">
        <v>23.49</v>
      </c>
      <c r="BQ25" s="10">
        <v>5.8170000000000002</v>
      </c>
      <c r="BR25" s="7">
        <v>1.3420000000000001</v>
      </c>
    </row>
    <row r="26" spans="2:70" x14ac:dyDescent="0.35">
      <c r="B26" s="13" t="s">
        <v>8</v>
      </c>
      <c r="C26" s="15">
        <v>1915</v>
      </c>
      <c r="D26" s="15">
        <v>477</v>
      </c>
      <c r="E26" s="15">
        <v>81</v>
      </c>
      <c r="F26" s="14">
        <v>11</v>
      </c>
      <c r="G26" s="15"/>
      <c r="H26" s="15"/>
      <c r="I26" s="15"/>
      <c r="J26" s="14"/>
      <c r="L26" s="13" t="s">
        <v>8</v>
      </c>
      <c r="M26" s="15">
        <v>1748</v>
      </c>
      <c r="N26" s="15">
        <v>620</v>
      </c>
      <c r="O26" s="15">
        <v>111</v>
      </c>
      <c r="P26" s="14">
        <v>15</v>
      </c>
      <c r="Q26" s="15"/>
      <c r="R26" s="15"/>
      <c r="S26" s="15"/>
      <c r="T26" s="14"/>
      <c r="V26" s="13" t="s">
        <v>8</v>
      </c>
      <c r="W26" s="15">
        <v>1709</v>
      </c>
      <c r="X26" s="15">
        <v>634</v>
      </c>
      <c r="Y26" s="15">
        <v>152</v>
      </c>
      <c r="Z26" s="14">
        <v>22</v>
      </c>
      <c r="AA26" s="15"/>
      <c r="AB26" s="15"/>
      <c r="AC26" s="15"/>
      <c r="AD26" s="14"/>
      <c r="AF26" s="13" t="s">
        <v>8</v>
      </c>
      <c r="AG26" s="15">
        <v>1674</v>
      </c>
      <c r="AH26" s="15">
        <v>676</v>
      </c>
      <c r="AI26" s="15">
        <v>114</v>
      </c>
      <c r="AJ26" s="14">
        <v>19</v>
      </c>
      <c r="AK26" s="15"/>
      <c r="AL26" s="15"/>
      <c r="AM26" s="15"/>
      <c r="AN26" s="14"/>
      <c r="AP26" s="13" t="s">
        <v>8</v>
      </c>
      <c r="AQ26" s="15">
        <v>403</v>
      </c>
      <c r="AR26" s="15">
        <v>339</v>
      </c>
      <c r="AS26" s="15">
        <v>429</v>
      </c>
      <c r="AT26" s="14">
        <v>1258</v>
      </c>
      <c r="AU26" s="15"/>
      <c r="AV26" s="15"/>
      <c r="AW26" s="15"/>
      <c r="AX26" s="14"/>
      <c r="AZ26" s="13" t="s">
        <v>8</v>
      </c>
      <c r="BA26" s="15">
        <v>642</v>
      </c>
      <c r="BB26" s="15">
        <v>481</v>
      </c>
      <c r="BC26" s="15">
        <v>492</v>
      </c>
      <c r="BD26" s="14">
        <v>809</v>
      </c>
      <c r="BE26" s="15"/>
      <c r="BF26" s="15"/>
      <c r="BG26" s="15"/>
      <c r="BH26" s="14"/>
      <c r="BJ26" s="13" t="s">
        <v>8</v>
      </c>
      <c r="BK26" s="15">
        <v>988</v>
      </c>
      <c r="BL26" s="15">
        <v>733</v>
      </c>
      <c r="BM26" s="15">
        <v>425</v>
      </c>
      <c r="BN26" s="14">
        <v>171</v>
      </c>
      <c r="BO26" s="15"/>
      <c r="BP26" s="15"/>
      <c r="BQ26" s="15"/>
      <c r="BR26" s="14"/>
    </row>
    <row r="28" spans="2:70" x14ac:dyDescent="0.35">
      <c r="B28" s="19" t="s">
        <v>9</v>
      </c>
      <c r="C28" s="20"/>
      <c r="D28" s="20"/>
      <c r="E28" s="20"/>
      <c r="F28" s="21"/>
      <c r="G28" s="20"/>
      <c r="H28" s="20"/>
      <c r="I28" s="20"/>
      <c r="J28" s="21"/>
      <c r="L28" s="19" t="s">
        <v>10</v>
      </c>
      <c r="M28" s="20"/>
      <c r="N28" s="20"/>
      <c r="O28" s="20"/>
      <c r="P28" s="21"/>
      <c r="Q28" s="20"/>
      <c r="R28" s="20"/>
      <c r="S28" s="20"/>
      <c r="T28" s="21"/>
      <c r="V28" s="19" t="s">
        <v>11</v>
      </c>
      <c r="W28" s="20"/>
      <c r="X28" s="20"/>
      <c r="Y28" s="20"/>
      <c r="Z28" s="21"/>
      <c r="AA28" s="20"/>
      <c r="AB28" s="20"/>
      <c r="AC28" s="20"/>
      <c r="AD28" s="21"/>
      <c r="AF28" s="19" t="s">
        <v>12</v>
      </c>
      <c r="AG28" s="20"/>
      <c r="AH28" s="20"/>
      <c r="AI28" s="20"/>
      <c r="AJ28" s="21"/>
      <c r="AK28" s="20"/>
      <c r="AL28" s="20"/>
      <c r="AM28" s="20"/>
      <c r="AN28" s="21"/>
      <c r="AP28" s="19" t="s">
        <v>13</v>
      </c>
      <c r="AQ28" s="20"/>
      <c r="AR28" s="20"/>
      <c r="AS28" s="20"/>
      <c r="AT28" s="21"/>
      <c r="AU28" s="20"/>
      <c r="AV28" s="20"/>
      <c r="AW28" s="20"/>
      <c r="AX28" s="21"/>
      <c r="AZ28" s="19" t="s">
        <v>14</v>
      </c>
      <c r="BA28" s="20"/>
      <c r="BB28" s="20"/>
      <c r="BC28" s="20"/>
      <c r="BD28" s="21"/>
      <c r="BE28" s="20"/>
      <c r="BF28" s="20"/>
      <c r="BG28" s="20"/>
      <c r="BH28" s="21"/>
      <c r="BJ28" s="19" t="s">
        <v>15</v>
      </c>
      <c r="BK28" s="20"/>
      <c r="BL28" s="20"/>
      <c r="BM28" s="20"/>
      <c r="BN28" s="21"/>
      <c r="BO28" s="20"/>
      <c r="BP28" s="20"/>
      <c r="BQ28" s="20"/>
      <c r="BR28" s="21"/>
    </row>
    <row r="29" spans="2:70" x14ac:dyDescent="0.35">
      <c r="B29" s="11"/>
      <c r="C29" s="22" t="s">
        <v>3</v>
      </c>
      <c r="D29" s="22"/>
      <c r="E29" s="22"/>
      <c r="F29" s="23"/>
      <c r="G29" s="22" t="s">
        <v>16</v>
      </c>
      <c r="H29" s="22"/>
      <c r="I29" s="22"/>
      <c r="J29" s="23"/>
      <c r="L29" s="11"/>
      <c r="M29" s="22" t="s">
        <v>3</v>
      </c>
      <c r="N29" s="22"/>
      <c r="O29" s="22"/>
      <c r="P29" s="23"/>
      <c r="Q29" s="22" t="s">
        <v>16</v>
      </c>
      <c r="R29" s="22"/>
      <c r="S29" s="22"/>
      <c r="T29" s="23"/>
      <c r="V29" s="11"/>
      <c r="W29" s="22" t="s">
        <v>3</v>
      </c>
      <c r="X29" s="22"/>
      <c r="Y29" s="22"/>
      <c r="Z29" s="23"/>
      <c r="AA29" s="22" t="s">
        <v>16</v>
      </c>
      <c r="AB29" s="22"/>
      <c r="AC29" s="22"/>
      <c r="AD29" s="23"/>
      <c r="AF29" s="11"/>
      <c r="AG29" s="22" t="s">
        <v>3</v>
      </c>
      <c r="AH29" s="22"/>
      <c r="AI29" s="22"/>
      <c r="AJ29" s="23"/>
      <c r="AK29" s="22" t="s">
        <v>16</v>
      </c>
      <c r="AL29" s="22"/>
      <c r="AM29" s="22"/>
      <c r="AN29" s="23"/>
      <c r="AP29" s="11"/>
      <c r="AQ29" s="22" t="s">
        <v>3</v>
      </c>
      <c r="AR29" s="22"/>
      <c r="AS29" s="22"/>
      <c r="AT29" s="23"/>
      <c r="AU29" s="22" t="s">
        <v>16</v>
      </c>
      <c r="AV29" s="22"/>
      <c r="AW29" s="22"/>
      <c r="AX29" s="23"/>
      <c r="AZ29" s="11"/>
      <c r="BA29" s="22" t="s">
        <v>3</v>
      </c>
      <c r="BB29" s="22"/>
      <c r="BC29" s="22"/>
      <c r="BD29" s="23"/>
      <c r="BE29" s="22" t="s">
        <v>16</v>
      </c>
      <c r="BF29" s="22"/>
      <c r="BG29" s="22"/>
      <c r="BH29" s="23"/>
      <c r="BJ29" s="11"/>
      <c r="BK29" s="22" t="s">
        <v>3</v>
      </c>
      <c r="BL29" s="22"/>
      <c r="BM29" s="22"/>
      <c r="BN29" s="23"/>
      <c r="BO29" s="22" t="s">
        <v>16</v>
      </c>
      <c r="BP29" s="22"/>
      <c r="BQ29" s="22"/>
      <c r="BR29" s="23"/>
    </row>
    <row r="30" spans="2:70" x14ac:dyDescent="0.35">
      <c r="B30" s="12" t="s">
        <v>28</v>
      </c>
      <c r="C30" s="16" t="s">
        <v>4</v>
      </c>
      <c r="D30" s="16" t="s">
        <v>5</v>
      </c>
      <c r="E30" s="16" t="s">
        <v>6</v>
      </c>
      <c r="F30" s="17" t="s">
        <v>7</v>
      </c>
      <c r="G30" s="16" t="s">
        <v>18</v>
      </c>
      <c r="H30" s="16" t="s">
        <v>19</v>
      </c>
      <c r="I30" s="16" t="s">
        <v>20</v>
      </c>
      <c r="J30" s="17" t="s">
        <v>21</v>
      </c>
      <c r="L30" s="12" t="s">
        <v>28</v>
      </c>
      <c r="M30" s="16" t="s">
        <v>4</v>
      </c>
      <c r="N30" s="16" t="s">
        <v>5</v>
      </c>
      <c r="O30" s="16" t="s">
        <v>6</v>
      </c>
      <c r="P30" s="17" t="s">
        <v>7</v>
      </c>
      <c r="Q30" s="16" t="s">
        <v>18</v>
      </c>
      <c r="R30" s="16" t="s">
        <v>19</v>
      </c>
      <c r="S30" s="16" t="s">
        <v>20</v>
      </c>
      <c r="T30" s="17" t="s">
        <v>21</v>
      </c>
      <c r="V30" s="12" t="s">
        <v>28</v>
      </c>
      <c r="W30" s="16" t="s">
        <v>4</v>
      </c>
      <c r="X30" s="16" t="s">
        <v>5</v>
      </c>
      <c r="Y30" s="16" t="s">
        <v>6</v>
      </c>
      <c r="Z30" s="17" t="s">
        <v>7</v>
      </c>
      <c r="AA30" s="16" t="s">
        <v>18</v>
      </c>
      <c r="AB30" s="16" t="s">
        <v>19</v>
      </c>
      <c r="AC30" s="16" t="s">
        <v>20</v>
      </c>
      <c r="AD30" s="17" t="s">
        <v>21</v>
      </c>
      <c r="AF30" s="12" t="s">
        <v>28</v>
      </c>
      <c r="AG30" s="16" t="s">
        <v>4</v>
      </c>
      <c r="AH30" s="16" t="s">
        <v>5</v>
      </c>
      <c r="AI30" s="16" t="s">
        <v>6</v>
      </c>
      <c r="AJ30" s="17" t="s">
        <v>7</v>
      </c>
      <c r="AK30" s="16" t="s">
        <v>18</v>
      </c>
      <c r="AL30" s="16" t="s">
        <v>19</v>
      </c>
      <c r="AM30" s="16" t="s">
        <v>20</v>
      </c>
      <c r="AN30" s="17" t="s">
        <v>21</v>
      </c>
      <c r="AP30" s="12" t="s">
        <v>28</v>
      </c>
      <c r="AQ30" s="16" t="s">
        <v>4</v>
      </c>
      <c r="AR30" s="16" t="s">
        <v>5</v>
      </c>
      <c r="AS30" s="16" t="s">
        <v>6</v>
      </c>
      <c r="AT30" s="17" t="s">
        <v>7</v>
      </c>
      <c r="AU30" s="16" t="s">
        <v>18</v>
      </c>
      <c r="AV30" s="16" t="s">
        <v>19</v>
      </c>
      <c r="AW30" s="16" t="s">
        <v>20</v>
      </c>
      <c r="AX30" s="17" t="s">
        <v>21</v>
      </c>
      <c r="AZ30" s="12" t="s">
        <v>28</v>
      </c>
      <c r="BA30" s="16" t="s">
        <v>4</v>
      </c>
      <c r="BB30" s="16" t="s">
        <v>5</v>
      </c>
      <c r="BC30" s="16" t="s">
        <v>6</v>
      </c>
      <c r="BD30" s="17" t="s">
        <v>7</v>
      </c>
      <c r="BE30" s="16" t="s">
        <v>18</v>
      </c>
      <c r="BF30" s="16" t="s">
        <v>19</v>
      </c>
      <c r="BG30" s="16" t="s">
        <v>20</v>
      </c>
      <c r="BH30" s="17" t="s">
        <v>21</v>
      </c>
      <c r="BJ30" s="12" t="s">
        <v>28</v>
      </c>
      <c r="BK30" s="16" t="s">
        <v>4</v>
      </c>
      <c r="BL30" s="16" t="s">
        <v>5</v>
      </c>
      <c r="BM30" s="16" t="s">
        <v>6</v>
      </c>
      <c r="BN30" s="17" t="s">
        <v>7</v>
      </c>
      <c r="BO30" s="16" t="s">
        <v>18</v>
      </c>
      <c r="BP30" s="16" t="s">
        <v>19</v>
      </c>
      <c r="BQ30" s="16" t="s">
        <v>20</v>
      </c>
      <c r="BR30" s="17" t="s">
        <v>21</v>
      </c>
    </row>
    <row r="31" spans="2:70" x14ac:dyDescent="0.35">
      <c r="B31" s="4" t="s">
        <v>29</v>
      </c>
      <c r="C31" s="10">
        <v>217</v>
      </c>
      <c r="D31" s="10">
        <v>76</v>
      </c>
      <c r="E31" s="10">
        <v>17</v>
      </c>
      <c r="F31" s="7">
        <v>1</v>
      </c>
      <c r="G31" s="10">
        <v>69.775000000000006</v>
      </c>
      <c r="H31" s="10">
        <v>24.437000000000001</v>
      </c>
      <c r="I31" s="10">
        <v>5.4660000000000002</v>
      </c>
      <c r="J31" s="7">
        <v>0.32200000000000001</v>
      </c>
      <c r="L31" s="4" t="s">
        <v>29</v>
      </c>
      <c r="M31" s="10">
        <v>195</v>
      </c>
      <c r="N31" s="10">
        <v>99</v>
      </c>
      <c r="O31" s="10">
        <v>19</v>
      </c>
      <c r="P31" s="7">
        <v>0</v>
      </c>
      <c r="Q31" s="10">
        <v>62.3</v>
      </c>
      <c r="R31" s="10">
        <v>31.629000000000001</v>
      </c>
      <c r="S31" s="10">
        <v>6.07</v>
      </c>
      <c r="T31" s="7">
        <v>0</v>
      </c>
      <c r="V31" s="4" t="s">
        <v>29</v>
      </c>
      <c r="W31" s="10">
        <v>195</v>
      </c>
      <c r="X31" s="10">
        <v>93</v>
      </c>
      <c r="Y31" s="10">
        <v>22</v>
      </c>
      <c r="Z31" s="7">
        <v>2</v>
      </c>
      <c r="AA31" s="10">
        <v>62.5</v>
      </c>
      <c r="AB31" s="10">
        <v>29.808</v>
      </c>
      <c r="AC31" s="10">
        <v>7.0510000000000002</v>
      </c>
      <c r="AD31" s="7">
        <v>0.64100000000000001</v>
      </c>
      <c r="AF31" s="4" t="s">
        <v>29</v>
      </c>
      <c r="AG31" s="10">
        <v>208</v>
      </c>
      <c r="AH31" s="10">
        <v>92</v>
      </c>
      <c r="AI31" s="10">
        <v>10</v>
      </c>
      <c r="AJ31" s="7">
        <v>2</v>
      </c>
      <c r="AK31" s="10">
        <v>66.667000000000002</v>
      </c>
      <c r="AL31" s="10">
        <v>29.486999999999998</v>
      </c>
      <c r="AM31" s="10">
        <v>3.2050000000000001</v>
      </c>
      <c r="AN31" s="7">
        <v>0.64100000000000001</v>
      </c>
      <c r="AP31" s="4" t="s">
        <v>29</v>
      </c>
      <c r="AQ31" s="10">
        <v>15</v>
      </c>
      <c r="AR31" s="10">
        <v>24</v>
      </c>
      <c r="AS31" s="10">
        <v>50</v>
      </c>
      <c r="AT31" s="7">
        <v>219</v>
      </c>
      <c r="AU31" s="10">
        <v>4.87</v>
      </c>
      <c r="AV31" s="10">
        <v>7.7919999999999998</v>
      </c>
      <c r="AW31" s="10">
        <v>16.234000000000002</v>
      </c>
      <c r="AX31" s="7">
        <v>71.103999999999999</v>
      </c>
      <c r="AZ31" s="4" t="s">
        <v>29</v>
      </c>
      <c r="BA31" s="10">
        <v>87</v>
      </c>
      <c r="BB31" s="10">
        <v>46</v>
      </c>
      <c r="BC31" s="10">
        <v>49</v>
      </c>
      <c r="BD31" s="7">
        <v>129</v>
      </c>
      <c r="BE31" s="10">
        <v>27.974</v>
      </c>
      <c r="BF31" s="10">
        <v>14.791</v>
      </c>
      <c r="BG31" s="10">
        <v>15.756</v>
      </c>
      <c r="BH31" s="7">
        <v>41.478999999999999</v>
      </c>
      <c r="BJ31" s="4" t="s">
        <v>29</v>
      </c>
      <c r="BK31" s="10">
        <v>121</v>
      </c>
      <c r="BL31" s="10">
        <v>91</v>
      </c>
      <c r="BM31" s="10">
        <v>57</v>
      </c>
      <c r="BN31" s="7">
        <v>31</v>
      </c>
      <c r="BO31" s="10">
        <v>40.332999999999998</v>
      </c>
      <c r="BP31" s="10">
        <v>30.332999999999998</v>
      </c>
      <c r="BQ31" s="10">
        <v>19</v>
      </c>
      <c r="BR31" s="7">
        <v>10.333</v>
      </c>
    </row>
    <row r="32" spans="2:70" x14ac:dyDescent="0.35">
      <c r="B32" s="4" t="s">
        <v>30</v>
      </c>
      <c r="C32" s="10">
        <v>1698</v>
      </c>
      <c r="D32" s="10">
        <v>401</v>
      </c>
      <c r="E32" s="10">
        <v>64</v>
      </c>
      <c r="F32" s="7">
        <v>10</v>
      </c>
      <c r="G32" s="10">
        <v>78.141000000000005</v>
      </c>
      <c r="H32" s="10">
        <v>18.454000000000001</v>
      </c>
      <c r="I32" s="10">
        <v>2.9449999999999998</v>
      </c>
      <c r="J32" s="7">
        <v>0.46</v>
      </c>
      <c r="L32" s="4" t="s">
        <v>30</v>
      </c>
      <c r="M32" s="10">
        <v>1553</v>
      </c>
      <c r="N32" s="10">
        <v>521</v>
      </c>
      <c r="O32" s="10">
        <v>92</v>
      </c>
      <c r="P32" s="7">
        <v>15</v>
      </c>
      <c r="Q32" s="10">
        <v>71.206000000000003</v>
      </c>
      <c r="R32" s="10">
        <v>23.888000000000002</v>
      </c>
      <c r="S32" s="10">
        <v>4.218</v>
      </c>
      <c r="T32" s="7">
        <v>0.68799999999999994</v>
      </c>
      <c r="V32" s="4" t="s">
        <v>30</v>
      </c>
      <c r="W32" s="10">
        <v>1514</v>
      </c>
      <c r="X32" s="10">
        <v>541</v>
      </c>
      <c r="Y32" s="10">
        <v>130</v>
      </c>
      <c r="Z32" s="7">
        <v>20</v>
      </c>
      <c r="AA32" s="10">
        <v>68.662000000000006</v>
      </c>
      <c r="AB32" s="10">
        <v>24.535</v>
      </c>
      <c r="AC32" s="10">
        <v>5.8959999999999999</v>
      </c>
      <c r="AD32" s="7">
        <v>0.90700000000000003</v>
      </c>
      <c r="AF32" s="4" t="s">
        <v>30</v>
      </c>
      <c r="AG32" s="10">
        <v>1466</v>
      </c>
      <c r="AH32" s="10">
        <v>584</v>
      </c>
      <c r="AI32" s="10">
        <v>104</v>
      </c>
      <c r="AJ32" s="7">
        <v>17</v>
      </c>
      <c r="AK32" s="10">
        <v>67.525999999999996</v>
      </c>
      <c r="AL32" s="10">
        <v>26.9</v>
      </c>
      <c r="AM32" s="10">
        <v>4.79</v>
      </c>
      <c r="AN32" s="7">
        <v>0.78300000000000003</v>
      </c>
      <c r="AP32" s="4" t="s">
        <v>30</v>
      </c>
      <c r="AQ32" s="10">
        <v>388</v>
      </c>
      <c r="AR32" s="10">
        <v>315</v>
      </c>
      <c r="AS32" s="10">
        <v>379</v>
      </c>
      <c r="AT32" s="7">
        <v>1039</v>
      </c>
      <c r="AU32" s="10">
        <v>18.292999999999999</v>
      </c>
      <c r="AV32" s="10">
        <v>14.851000000000001</v>
      </c>
      <c r="AW32" s="10">
        <v>17.869</v>
      </c>
      <c r="AX32" s="7">
        <v>48.985999999999997</v>
      </c>
      <c r="AZ32" s="4" t="s">
        <v>30</v>
      </c>
      <c r="BA32" s="10">
        <v>555</v>
      </c>
      <c r="BB32" s="10">
        <v>435</v>
      </c>
      <c r="BC32" s="10">
        <v>443</v>
      </c>
      <c r="BD32" s="7">
        <v>680</v>
      </c>
      <c r="BE32" s="10">
        <v>26.265999999999998</v>
      </c>
      <c r="BF32" s="10">
        <v>20.587</v>
      </c>
      <c r="BG32" s="10">
        <v>20.965</v>
      </c>
      <c r="BH32" s="7">
        <v>32.182000000000002</v>
      </c>
      <c r="BJ32" s="4" t="s">
        <v>30</v>
      </c>
      <c r="BK32" s="10">
        <v>867</v>
      </c>
      <c r="BL32" s="10">
        <v>642</v>
      </c>
      <c r="BM32" s="10">
        <v>368</v>
      </c>
      <c r="BN32" s="7">
        <v>140</v>
      </c>
      <c r="BO32" s="10">
        <v>42.984999999999999</v>
      </c>
      <c r="BP32" s="10">
        <v>31.829000000000001</v>
      </c>
      <c r="BQ32" s="10">
        <v>18.245000000000001</v>
      </c>
      <c r="BR32" s="7">
        <v>6.9409999999999998</v>
      </c>
    </row>
    <row r="33" spans="2:70" x14ac:dyDescent="0.35">
      <c r="B33" s="13" t="s">
        <v>8</v>
      </c>
      <c r="C33" s="15">
        <v>1915</v>
      </c>
      <c r="D33" s="15">
        <v>477</v>
      </c>
      <c r="E33" s="15">
        <v>81</v>
      </c>
      <c r="F33" s="14">
        <v>11</v>
      </c>
      <c r="G33" s="15"/>
      <c r="H33" s="15"/>
      <c r="I33" s="15"/>
      <c r="J33" s="14"/>
      <c r="L33" s="13" t="s">
        <v>8</v>
      </c>
      <c r="M33" s="15">
        <v>1748</v>
      </c>
      <c r="N33" s="15">
        <v>620</v>
      </c>
      <c r="O33" s="15">
        <v>111</v>
      </c>
      <c r="P33" s="14">
        <v>15</v>
      </c>
      <c r="Q33" s="15"/>
      <c r="R33" s="15"/>
      <c r="S33" s="15"/>
      <c r="T33" s="14"/>
      <c r="V33" s="13" t="s">
        <v>8</v>
      </c>
      <c r="W33" s="15">
        <v>1709</v>
      </c>
      <c r="X33" s="15">
        <v>634</v>
      </c>
      <c r="Y33" s="15">
        <v>152</v>
      </c>
      <c r="Z33" s="14">
        <v>22</v>
      </c>
      <c r="AA33" s="15"/>
      <c r="AB33" s="15"/>
      <c r="AC33" s="15"/>
      <c r="AD33" s="14"/>
      <c r="AF33" s="13" t="s">
        <v>8</v>
      </c>
      <c r="AG33" s="15">
        <v>1674</v>
      </c>
      <c r="AH33" s="15">
        <v>676</v>
      </c>
      <c r="AI33" s="15">
        <v>114</v>
      </c>
      <c r="AJ33" s="14">
        <v>19</v>
      </c>
      <c r="AK33" s="15"/>
      <c r="AL33" s="15"/>
      <c r="AM33" s="15"/>
      <c r="AN33" s="14"/>
      <c r="AP33" s="13" t="s">
        <v>8</v>
      </c>
      <c r="AQ33" s="15">
        <v>403</v>
      </c>
      <c r="AR33" s="15">
        <v>339</v>
      </c>
      <c r="AS33" s="15">
        <v>429</v>
      </c>
      <c r="AT33" s="14">
        <v>1258</v>
      </c>
      <c r="AU33" s="15"/>
      <c r="AV33" s="15"/>
      <c r="AW33" s="15"/>
      <c r="AX33" s="14"/>
      <c r="AZ33" s="13" t="s">
        <v>8</v>
      </c>
      <c r="BA33" s="15">
        <v>642</v>
      </c>
      <c r="BB33" s="15">
        <v>481</v>
      </c>
      <c r="BC33" s="15">
        <v>492</v>
      </c>
      <c r="BD33" s="14">
        <v>809</v>
      </c>
      <c r="BE33" s="15"/>
      <c r="BF33" s="15"/>
      <c r="BG33" s="15"/>
      <c r="BH33" s="14"/>
      <c r="BJ33" s="13" t="s">
        <v>8</v>
      </c>
      <c r="BK33" s="15">
        <v>988</v>
      </c>
      <c r="BL33" s="15">
        <v>733</v>
      </c>
      <c r="BM33" s="15">
        <v>425</v>
      </c>
      <c r="BN33" s="14">
        <v>171</v>
      </c>
      <c r="BO33" s="15"/>
      <c r="BP33" s="15"/>
      <c r="BQ33" s="15"/>
      <c r="BR33" s="14"/>
    </row>
    <row r="35" spans="2:70" x14ac:dyDescent="0.35">
      <c r="B35" s="19" t="s">
        <v>9</v>
      </c>
      <c r="C35" s="20"/>
      <c r="D35" s="20"/>
      <c r="E35" s="20"/>
      <c r="F35" s="21"/>
      <c r="G35" s="20"/>
      <c r="H35" s="20"/>
      <c r="I35" s="20"/>
      <c r="J35" s="21"/>
      <c r="L35" s="19" t="s">
        <v>10</v>
      </c>
      <c r="M35" s="20"/>
      <c r="N35" s="20"/>
      <c r="O35" s="20"/>
      <c r="P35" s="21"/>
      <c r="Q35" s="20"/>
      <c r="R35" s="20"/>
      <c r="S35" s="20"/>
      <c r="T35" s="21"/>
      <c r="V35" s="19" t="s">
        <v>11</v>
      </c>
      <c r="W35" s="20"/>
      <c r="X35" s="20"/>
      <c r="Y35" s="20"/>
      <c r="Z35" s="21"/>
      <c r="AA35" s="20"/>
      <c r="AB35" s="20"/>
      <c r="AC35" s="20"/>
      <c r="AD35" s="21"/>
      <c r="AF35" s="19" t="s">
        <v>12</v>
      </c>
      <c r="AG35" s="20"/>
      <c r="AH35" s="20"/>
      <c r="AI35" s="20"/>
      <c r="AJ35" s="21"/>
      <c r="AK35" s="20"/>
      <c r="AL35" s="20"/>
      <c r="AM35" s="20"/>
      <c r="AN35" s="21"/>
      <c r="AP35" s="19" t="s">
        <v>13</v>
      </c>
      <c r="AQ35" s="20"/>
      <c r="AR35" s="20"/>
      <c r="AS35" s="20"/>
      <c r="AT35" s="21"/>
      <c r="AU35" s="20"/>
      <c r="AV35" s="20"/>
      <c r="AW35" s="20"/>
      <c r="AX35" s="21"/>
      <c r="AZ35" s="19" t="s">
        <v>14</v>
      </c>
      <c r="BA35" s="20"/>
      <c r="BB35" s="20"/>
      <c r="BC35" s="20"/>
      <c r="BD35" s="21"/>
      <c r="BE35" s="20"/>
      <c r="BF35" s="20"/>
      <c r="BG35" s="20"/>
      <c r="BH35" s="21"/>
      <c r="BJ35" s="19" t="s">
        <v>15</v>
      </c>
      <c r="BK35" s="20"/>
      <c r="BL35" s="20"/>
      <c r="BM35" s="20"/>
      <c r="BN35" s="21"/>
      <c r="BO35" s="20"/>
      <c r="BP35" s="20"/>
      <c r="BQ35" s="20"/>
      <c r="BR35" s="21"/>
    </row>
    <row r="36" spans="2:70" x14ac:dyDescent="0.35">
      <c r="B36" s="11"/>
      <c r="C36" s="22" t="s">
        <v>3</v>
      </c>
      <c r="D36" s="22"/>
      <c r="E36" s="22"/>
      <c r="F36" s="23"/>
      <c r="G36" s="22" t="s">
        <v>16</v>
      </c>
      <c r="H36" s="22"/>
      <c r="I36" s="22"/>
      <c r="J36" s="23"/>
      <c r="L36" s="11"/>
      <c r="M36" s="22" t="s">
        <v>3</v>
      </c>
      <c r="N36" s="22"/>
      <c r="O36" s="22"/>
      <c r="P36" s="23"/>
      <c r="Q36" s="22" t="s">
        <v>16</v>
      </c>
      <c r="R36" s="22"/>
      <c r="S36" s="22"/>
      <c r="T36" s="23"/>
      <c r="V36" s="11"/>
      <c r="W36" s="22" t="s">
        <v>3</v>
      </c>
      <c r="X36" s="22"/>
      <c r="Y36" s="22"/>
      <c r="Z36" s="23"/>
      <c r="AA36" s="22" t="s">
        <v>16</v>
      </c>
      <c r="AB36" s="22"/>
      <c r="AC36" s="22"/>
      <c r="AD36" s="23"/>
      <c r="AF36" s="11"/>
      <c r="AG36" s="22" t="s">
        <v>3</v>
      </c>
      <c r="AH36" s="22"/>
      <c r="AI36" s="22"/>
      <c r="AJ36" s="23"/>
      <c r="AK36" s="22" t="s">
        <v>16</v>
      </c>
      <c r="AL36" s="22"/>
      <c r="AM36" s="22"/>
      <c r="AN36" s="23"/>
      <c r="AP36" s="11"/>
      <c r="AQ36" s="22" t="s">
        <v>3</v>
      </c>
      <c r="AR36" s="22"/>
      <c r="AS36" s="22"/>
      <c r="AT36" s="23"/>
      <c r="AU36" s="22" t="s">
        <v>16</v>
      </c>
      <c r="AV36" s="22"/>
      <c r="AW36" s="22"/>
      <c r="AX36" s="23"/>
      <c r="AZ36" s="11"/>
      <c r="BA36" s="22" t="s">
        <v>3</v>
      </c>
      <c r="BB36" s="22"/>
      <c r="BC36" s="22"/>
      <c r="BD36" s="23"/>
      <c r="BE36" s="22" t="s">
        <v>16</v>
      </c>
      <c r="BF36" s="22"/>
      <c r="BG36" s="22"/>
      <c r="BH36" s="23"/>
      <c r="BJ36" s="11"/>
      <c r="BK36" s="22" t="s">
        <v>3</v>
      </c>
      <c r="BL36" s="22"/>
      <c r="BM36" s="22"/>
      <c r="BN36" s="23"/>
      <c r="BO36" s="22" t="s">
        <v>16</v>
      </c>
      <c r="BP36" s="22"/>
      <c r="BQ36" s="22"/>
      <c r="BR36" s="23"/>
    </row>
    <row r="37" spans="2:70" x14ac:dyDescent="0.35">
      <c r="B37" s="12" t="s">
        <v>31</v>
      </c>
      <c r="C37" s="16" t="s">
        <v>4</v>
      </c>
      <c r="D37" s="16" t="s">
        <v>5</v>
      </c>
      <c r="E37" s="16" t="s">
        <v>6</v>
      </c>
      <c r="F37" s="17" t="s">
        <v>7</v>
      </c>
      <c r="G37" s="16" t="s">
        <v>18</v>
      </c>
      <c r="H37" s="16" t="s">
        <v>19</v>
      </c>
      <c r="I37" s="16" t="s">
        <v>20</v>
      </c>
      <c r="J37" s="17" t="s">
        <v>21</v>
      </c>
      <c r="L37" s="12" t="s">
        <v>31</v>
      </c>
      <c r="M37" s="16" t="s">
        <v>4</v>
      </c>
      <c r="N37" s="16" t="s">
        <v>5</v>
      </c>
      <c r="O37" s="16" t="s">
        <v>6</v>
      </c>
      <c r="P37" s="17" t="s">
        <v>7</v>
      </c>
      <c r="Q37" s="16" t="s">
        <v>18</v>
      </c>
      <c r="R37" s="16" t="s">
        <v>19</v>
      </c>
      <c r="S37" s="16" t="s">
        <v>20</v>
      </c>
      <c r="T37" s="17" t="s">
        <v>21</v>
      </c>
      <c r="V37" s="12" t="s">
        <v>31</v>
      </c>
      <c r="W37" s="16" t="s">
        <v>4</v>
      </c>
      <c r="X37" s="16" t="s">
        <v>5</v>
      </c>
      <c r="Y37" s="16" t="s">
        <v>6</v>
      </c>
      <c r="Z37" s="17" t="s">
        <v>7</v>
      </c>
      <c r="AA37" s="16" t="s">
        <v>18</v>
      </c>
      <c r="AB37" s="16" t="s">
        <v>19</v>
      </c>
      <c r="AC37" s="16" t="s">
        <v>20</v>
      </c>
      <c r="AD37" s="17" t="s">
        <v>21</v>
      </c>
      <c r="AF37" s="12" t="s">
        <v>31</v>
      </c>
      <c r="AG37" s="16" t="s">
        <v>4</v>
      </c>
      <c r="AH37" s="16" t="s">
        <v>5</v>
      </c>
      <c r="AI37" s="16" t="s">
        <v>6</v>
      </c>
      <c r="AJ37" s="17" t="s">
        <v>7</v>
      </c>
      <c r="AK37" s="16" t="s">
        <v>18</v>
      </c>
      <c r="AL37" s="16" t="s">
        <v>19</v>
      </c>
      <c r="AM37" s="16" t="s">
        <v>20</v>
      </c>
      <c r="AN37" s="17" t="s">
        <v>21</v>
      </c>
      <c r="AP37" s="12" t="s">
        <v>31</v>
      </c>
      <c r="AQ37" s="16" t="s">
        <v>4</v>
      </c>
      <c r="AR37" s="16" t="s">
        <v>5</v>
      </c>
      <c r="AS37" s="16" t="s">
        <v>6</v>
      </c>
      <c r="AT37" s="17" t="s">
        <v>7</v>
      </c>
      <c r="AU37" s="16" t="s">
        <v>18</v>
      </c>
      <c r="AV37" s="16" t="s">
        <v>19</v>
      </c>
      <c r="AW37" s="16" t="s">
        <v>20</v>
      </c>
      <c r="AX37" s="17" t="s">
        <v>21</v>
      </c>
      <c r="AZ37" s="12" t="s">
        <v>31</v>
      </c>
      <c r="BA37" s="16" t="s">
        <v>4</v>
      </c>
      <c r="BB37" s="16" t="s">
        <v>5</v>
      </c>
      <c r="BC37" s="16" t="s">
        <v>6</v>
      </c>
      <c r="BD37" s="17" t="s">
        <v>7</v>
      </c>
      <c r="BE37" s="16" t="s">
        <v>18</v>
      </c>
      <c r="BF37" s="16" t="s">
        <v>19</v>
      </c>
      <c r="BG37" s="16" t="s">
        <v>20</v>
      </c>
      <c r="BH37" s="17" t="s">
        <v>21</v>
      </c>
      <c r="BJ37" s="12" t="s">
        <v>31</v>
      </c>
      <c r="BK37" s="16" t="s">
        <v>4</v>
      </c>
      <c r="BL37" s="16" t="s">
        <v>5</v>
      </c>
      <c r="BM37" s="16" t="s">
        <v>6</v>
      </c>
      <c r="BN37" s="17" t="s">
        <v>7</v>
      </c>
      <c r="BO37" s="16" t="s">
        <v>18</v>
      </c>
      <c r="BP37" s="16" t="s">
        <v>19</v>
      </c>
      <c r="BQ37" s="16" t="s">
        <v>20</v>
      </c>
      <c r="BR37" s="17" t="s">
        <v>21</v>
      </c>
    </row>
    <row r="38" spans="2:70" x14ac:dyDescent="0.35">
      <c r="B38" s="4" t="s">
        <v>53</v>
      </c>
      <c r="C38" s="10">
        <v>254</v>
      </c>
      <c r="D38" s="10">
        <v>69</v>
      </c>
      <c r="E38" s="10">
        <v>20</v>
      </c>
      <c r="F38" s="7">
        <v>2</v>
      </c>
      <c r="G38" s="10">
        <v>73.623000000000005</v>
      </c>
      <c r="H38" s="10">
        <v>20</v>
      </c>
      <c r="I38" s="10">
        <v>5.7969999999999997</v>
      </c>
      <c r="J38" s="7">
        <v>0.57999999999999996</v>
      </c>
      <c r="L38" s="4" t="s">
        <v>53</v>
      </c>
      <c r="M38" s="10">
        <v>232</v>
      </c>
      <c r="N38" s="10">
        <v>92</v>
      </c>
      <c r="O38" s="10">
        <v>24</v>
      </c>
      <c r="P38" s="7">
        <v>3</v>
      </c>
      <c r="Q38" s="10">
        <v>66.096999999999994</v>
      </c>
      <c r="R38" s="10">
        <v>26.210999999999999</v>
      </c>
      <c r="S38" s="10">
        <v>6.8380000000000001</v>
      </c>
      <c r="T38" s="7">
        <v>0.85499999999999998</v>
      </c>
      <c r="V38" s="4" t="s">
        <v>53</v>
      </c>
      <c r="W38" s="10">
        <v>249</v>
      </c>
      <c r="X38" s="10">
        <v>87</v>
      </c>
      <c r="Y38" s="10">
        <v>12</v>
      </c>
      <c r="Z38" s="7">
        <v>1</v>
      </c>
      <c r="AA38" s="10">
        <v>71.346999999999994</v>
      </c>
      <c r="AB38" s="10">
        <v>24.928000000000001</v>
      </c>
      <c r="AC38" s="10">
        <v>3.4380000000000002</v>
      </c>
      <c r="AD38" s="7">
        <v>0.28699999999999998</v>
      </c>
      <c r="AF38" s="4" t="s">
        <v>53</v>
      </c>
      <c r="AG38" s="10">
        <v>235</v>
      </c>
      <c r="AH38" s="10">
        <v>97</v>
      </c>
      <c r="AI38" s="10">
        <v>13</v>
      </c>
      <c r="AJ38" s="7">
        <v>3</v>
      </c>
      <c r="AK38" s="10">
        <v>67.528999999999996</v>
      </c>
      <c r="AL38" s="10">
        <v>27.873999999999999</v>
      </c>
      <c r="AM38" s="10">
        <v>3.7360000000000002</v>
      </c>
      <c r="AN38" s="7">
        <v>0.86199999999999999</v>
      </c>
      <c r="AP38" s="4" t="s">
        <v>53</v>
      </c>
      <c r="AQ38" s="10">
        <v>54</v>
      </c>
      <c r="AR38" s="10">
        <v>53</v>
      </c>
      <c r="AS38" s="10">
        <v>67</v>
      </c>
      <c r="AT38" s="7">
        <v>169</v>
      </c>
      <c r="AU38" s="10">
        <v>15.743</v>
      </c>
      <c r="AV38" s="10">
        <v>15.452</v>
      </c>
      <c r="AW38" s="10">
        <v>19.533999999999999</v>
      </c>
      <c r="AX38" s="7">
        <v>49.271000000000001</v>
      </c>
      <c r="AZ38" s="4" t="s">
        <v>53</v>
      </c>
      <c r="BA38" s="10">
        <v>137</v>
      </c>
      <c r="BB38" s="10">
        <v>56</v>
      </c>
      <c r="BC38" s="10">
        <v>47</v>
      </c>
      <c r="BD38" s="7">
        <v>108</v>
      </c>
      <c r="BE38" s="10">
        <v>39.368000000000002</v>
      </c>
      <c r="BF38" s="10">
        <v>16.091999999999999</v>
      </c>
      <c r="BG38" s="10">
        <v>13.506</v>
      </c>
      <c r="BH38" s="7">
        <v>31.033999999999999</v>
      </c>
      <c r="BJ38" s="4" t="s">
        <v>53</v>
      </c>
      <c r="BK38" s="10">
        <v>187</v>
      </c>
      <c r="BL38" s="10">
        <v>70</v>
      </c>
      <c r="BM38" s="10">
        <v>46</v>
      </c>
      <c r="BN38" s="7">
        <v>29</v>
      </c>
      <c r="BO38" s="10">
        <v>56.325000000000003</v>
      </c>
      <c r="BP38" s="10">
        <v>21.084</v>
      </c>
      <c r="BQ38" s="10">
        <v>13.855</v>
      </c>
      <c r="BR38" s="7">
        <v>8.7349999999999994</v>
      </c>
    </row>
    <row r="39" spans="2:70" x14ac:dyDescent="0.35">
      <c r="B39" s="4" t="s">
        <v>32</v>
      </c>
      <c r="C39" s="10">
        <v>560</v>
      </c>
      <c r="D39" s="10">
        <v>165</v>
      </c>
      <c r="E39" s="10">
        <v>30</v>
      </c>
      <c r="F39" s="7">
        <v>4</v>
      </c>
      <c r="G39" s="10">
        <v>73.781000000000006</v>
      </c>
      <c r="H39" s="10">
        <v>21.739000000000001</v>
      </c>
      <c r="I39" s="10">
        <v>3.9529999999999998</v>
      </c>
      <c r="J39" s="7">
        <v>0.52700000000000002</v>
      </c>
      <c r="L39" s="4" t="s">
        <v>32</v>
      </c>
      <c r="M39" s="10">
        <v>489</v>
      </c>
      <c r="N39" s="10">
        <v>224</v>
      </c>
      <c r="O39" s="10">
        <v>40</v>
      </c>
      <c r="P39" s="7">
        <v>4</v>
      </c>
      <c r="Q39" s="10">
        <v>64.596999999999994</v>
      </c>
      <c r="R39" s="10">
        <v>29.59</v>
      </c>
      <c r="S39" s="10">
        <v>5.2839999999999998</v>
      </c>
      <c r="T39" s="7">
        <v>0.52800000000000002</v>
      </c>
      <c r="V39" s="4" t="s">
        <v>32</v>
      </c>
      <c r="W39" s="10">
        <v>485</v>
      </c>
      <c r="X39" s="10">
        <v>215</v>
      </c>
      <c r="Y39" s="10">
        <v>57</v>
      </c>
      <c r="Z39" s="7">
        <v>9</v>
      </c>
      <c r="AA39" s="10">
        <v>63.316000000000003</v>
      </c>
      <c r="AB39" s="10">
        <v>28.068000000000001</v>
      </c>
      <c r="AC39" s="10">
        <v>7.4409999999999998</v>
      </c>
      <c r="AD39" s="7">
        <v>1.175</v>
      </c>
      <c r="AF39" s="4" t="s">
        <v>32</v>
      </c>
      <c r="AG39" s="10">
        <v>486</v>
      </c>
      <c r="AH39" s="10">
        <v>223</v>
      </c>
      <c r="AI39" s="10">
        <v>42</v>
      </c>
      <c r="AJ39" s="7">
        <v>6</v>
      </c>
      <c r="AK39" s="10">
        <v>64.200999999999993</v>
      </c>
      <c r="AL39" s="10">
        <v>29.457999999999998</v>
      </c>
      <c r="AM39" s="10">
        <v>5.548</v>
      </c>
      <c r="AN39" s="7">
        <v>0.79300000000000004</v>
      </c>
      <c r="AP39" s="4" t="s">
        <v>32</v>
      </c>
      <c r="AQ39" s="10">
        <v>67</v>
      </c>
      <c r="AR39" s="10">
        <v>76</v>
      </c>
      <c r="AS39" s="10">
        <v>140</v>
      </c>
      <c r="AT39" s="7">
        <v>451</v>
      </c>
      <c r="AU39" s="10">
        <v>9.1280000000000001</v>
      </c>
      <c r="AV39" s="10">
        <v>10.353999999999999</v>
      </c>
      <c r="AW39" s="10">
        <v>19.074000000000002</v>
      </c>
      <c r="AX39" s="7">
        <v>61.444000000000003</v>
      </c>
      <c r="AZ39" s="4" t="s">
        <v>32</v>
      </c>
      <c r="BA39" s="10">
        <v>185</v>
      </c>
      <c r="BB39" s="10">
        <v>149</v>
      </c>
      <c r="BC39" s="10">
        <v>134</v>
      </c>
      <c r="BD39" s="7">
        <v>266</v>
      </c>
      <c r="BE39" s="10">
        <v>25.204000000000001</v>
      </c>
      <c r="BF39" s="10">
        <v>20.3</v>
      </c>
      <c r="BG39" s="10">
        <v>18.256</v>
      </c>
      <c r="BH39" s="7">
        <v>36.24</v>
      </c>
      <c r="BJ39" s="4" t="s">
        <v>32</v>
      </c>
      <c r="BK39" s="10">
        <v>281</v>
      </c>
      <c r="BL39" s="10">
        <v>253</v>
      </c>
      <c r="BM39" s="10">
        <v>137</v>
      </c>
      <c r="BN39" s="7">
        <v>53</v>
      </c>
      <c r="BO39" s="10">
        <v>38.811999999999998</v>
      </c>
      <c r="BP39" s="10">
        <v>34.945</v>
      </c>
      <c r="BQ39" s="10">
        <v>18.922999999999998</v>
      </c>
      <c r="BR39" s="7">
        <v>7.32</v>
      </c>
    </row>
    <row r="40" spans="2:70" x14ac:dyDescent="0.35">
      <c r="B40" s="4" t="s">
        <v>54</v>
      </c>
      <c r="C40" s="10">
        <v>1101</v>
      </c>
      <c r="D40" s="10">
        <v>243</v>
      </c>
      <c r="E40" s="10">
        <v>31</v>
      </c>
      <c r="F40" s="7">
        <v>5</v>
      </c>
      <c r="G40" s="10">
        <v>79.783000000000001</v>
      </c>
      <c r="H40" s="10">
        <v>17.609000000000002</v>
      </c>
      <c r="I40" s="10">
        <v>2.246</v>
      </c>
      <c r="J40" s="7">
        <v>0.36199999999999999</v>
      </c>
      <c r="L40" s="4" t="s">
        <v>54</v>
      </c>
      <c r="M40" s="10">
        <v>1027</v>
      </c>
      <c r="N40" s="10">
        <v>304</v>
      </c>
      <c r="O40" s="10">
        <v>47</v>
      </c>
      <c r="P40" s="7">
        <v>8</v>
      </c>
      <c r="Q40" s="10">
        <v>74.097999999999999</v>
      </c>
      <c r="R40" s="10">
        <v>21.934000000000001</v>
      </c>
      <c r="S40" s="10">
        <v>3.391</v>
      </c>
      <c r="T40" s="7">
        <v>0.57699999999999996</v>
      </c>
      <c r="V40" s="4" t="s">
        <v>54</v>
      </c>
      <c r="W40" s="10">
        <v>975</v>
      </c>
      <c r="X40" s="10">
        <v>332</v>
      </c>
      <c r="Y40" s="10">
        <v>83</v>
      </c>
      <c r="Z40" s="7">
        <v>12</v>
      </c>
      <c r="AA40" s="10">
        <v>69.543999999999997</v>
      </c>
      <c r="AB40" s="10">
        <v>23.68</v>
      </c>
      <c r="AC40" s="10">
        <v>5.92</v>
      </c>
      <c r="AD40" s="7">
        <v>0.85599999999999998</v>
      </c>
      <c r="AF40" s="4" t="s">
        <v>54</v>
      </c>
      <c r="AG40" s="10">
        <v>953</v>
      </c>
      <c r="AH40" s="10">
        <v>356</v>
      </c>
      <c r="AI40" s="10">
        <v>59</v>
      </c>
      <c r="AJ40" s="7">
        <v>10</v>
      </c>
      <c r="AK40" s="10">
        <v>69.158000000000001</v>
      </c>
      <c r="AL40" s="10">
        <v>25.835000000000001</v>
      </c>
      <c r="AM40" s="10">
        <v>4.282</v>
      </c>
      <c r="AN40" s="7">
        <v>0.72599999999999998</v>
      </c>
      <c r="AP40" s="4" t="s">
        <v>54</v>
      </c>
      <c r="AQ40" s="10">
        <v>282</v>
      </c>
      <c r="AR40" s="10">
        <v>210</v>
      </c>
      <c r="AS40" s="10">
        <v>222</v>
      </c>
      <c r="AT40" s="7">
        <v>638</v>
      </c>
      <c r="AU40" s="10">
        <v>20.858000000000001</v>
      </c>
      <c r="AV40" s="10">
        <v>15.532999999999999</v>
      </c>
      <c r="AW40" s="10">
        <v>16.420000000000002</v>
      </c>
      <c r="AX40" s="7">
        <v>47.189</v>
      </c>
      <c r="AZ40" s="4" t="s">
        <v>54</v>
      </c>
      <c r="BA40" s="10">
        <v>320</v>
      </c>
      <c r="BB40" s="10">
        <v>276</v>
      </c>
      <c r="BC40" s="10">
        <v>311</v>
      </c>
      <c r="BD40" s="7">
        <v>435</v>
      </c>
      <c r="BE40" s="10">
        <v>23.844999999999999</v>
      </c>
      <c r="BF40" s="10">
        <v>20.565999999999999</v>
      </c>
      <c r="BG40" s="10">
        <v>23.173999999999999</v>
      </c>
      <c r="BH40" s="7">
        <v>32.414000000000001</v>
      </c>
      <c r="BJ40" s="4" t="s">
        <v>54</v>
      </c>
      <c r="BK40" s="10">
        <v>520</v>
      </c>
      <c r="BL40" s="10">
        <v>410</v>
      </c>
      <c r="BM40" s="10">
        <v>242</v>
      </c>
      <c r="BN40" s="7">
        <v>89</v>
      </c>
      <c r="BO40" s="10">
        <v>41.237000000000002</v>
      </c>
      <c r="BP40" s="10">
        <v>32.514000000000003</v>
      </c>
      <c r="BQ40" s="10">
        <v>19.190999999999999</v>
      </c>
      <c r="BR40" s="7">
        <v>7.0579999999999998</v>
      </c>
    </row>
    <row r="41" spans="2:70" x14ac:dyDescent="0.35">
      <c r="B41" s="13" t="s">
        <v>8</v>
      </c>
      <c r="C41" s="15">
        <v>1915</v>
      </c>
      <c r="D41" s="15">
        <v>477</v>
      </c>
      <c r="E41" s="15">
        <v>81</v>
      </c>
      <c r="F41" s="14">
        <v>11</v>
      </c>
      <c r="G41" s="15"/>
      <c r="H41" s="15"/>
      <c r="I41" s="15"/>
      <c r="J41" s="14"/>
      <c r="L41" s="13" t="s">
        <v>8</v>
      </c>
      <c r="M41" s="15">
        <v>1748</v>
      </c>
      <c r="N41" s="15">
        <v>620</v>
      </c>
      <c r="O41" s="15">
        <v>111</v>
      </c>
      <c r="P41" s="14">
        <v>15</v>
      </c>
      <c r="Q41" s="15"/>
      <c r="R41" s="15"/>
      <c r="S41" s="15"/>
      <c r="T41" s="14"/>
      <c r="V41" s="13" t="s">
        <v>8</v>
      </c>
      <c r="W41" s="15">
        <v>1709</v>
      </c>
      <c r="X41" s="15">
        <v>634</v>
      </c>
      <c r="Y41" s="15">
        <v>152</v>
      </c>
      <c r="Z41" s="14">
        <v>22</v>
      </c>
      <c r="AA41" s="15"/>
      <c r="AB41" s="15"/>
      <c r="AC41" s="15"/>
      <c r="AD41" s="14"/>
      <c r="AF41" s="13" t="s">
        <v>8</v>
      </c>
      <c r="AG41" s="15">
        <v>1674</v>
      </c>
      <c r="AH41" s="15">
        <v>676</v>
      </c>
      <c r="AI41" s="15">
        <v>114</v>
      </c>
      <c r="AJ41" s="14">
        <v>19</v>
      </c>
      <c r="AK41" s="15"/>
      <c r="AL41" s="15"/>
      <c r="AM41" s="15"/>
      <c r="AN41" s="14"/>
      <c r="AP41" s="13" t="s">
        <v>8</v>
      </c>
      <c r="AQ41" s="15">
        <v>403</v>
      </c>
      <c r="AR41" s="15">
        <v>339</v>
      </c>
      <c r="AS41" s="15">
        <v>429</v>
      </c>
      <c r="AT41" s="14">
        <v>1258</v>
      </c>
      <c r="AU41" s="15"/>
      <c r="AV41" s="15"/>
      <c r="AW41" s="15"/>
      <c r="AX41" s="14"/>
      <c r="AZ41" s="13" t="s">
        <v>8</v>
      </c>
      <c r="BA41" s="15">
        <v>642</v>
      </c>
      <c r="BB41" s="15">
        <v>481</v>
      </c>
      <c r="BC41" s="15">
        <v>492</v>
      </c>
      <c r="BD41" s="14">
        <v>809</v>
      </c>
      <c r="BE41" s="15"/>
      <c r="BF41" s="15"/>
      <c r="BG41" s="15"/>
      <c r="BH41" s="14"/>
      <c r="BJ41" s="13" t="s">
        <v>8</v>
      </c>
      <c r="BK41" s="15">
        <v>988</v>
      </c>
      <c r="BL41" s="15">
        <v>733</v>
      </c>
      <c r="BM41" s="15">
        <v>425</v>
      </c>
      <c r="BN41" s="14">
        <v>171</v>
      </c>
      <c r="BO41" s="15"/>
      <c r="BP41" s="15"/>
      <c r="BQ41" s="15"/>
      <c r="BR41" s="14"/>
    </row>
  </sheetData>
  <mergeCells count="84">
    <mergeCell ref="BJ35:BR35"/>
    <mergeCell ref="BK36:BN36"/>
    <mergeCell ref="BO36:BR36"/>
    <mergeCell ref="AQ36:AT36"/>
    <mergeCell ref="AU36:AX36"/>
    <mergeCell ref="AZ35:BH35"/>
    <mergeCell ref="BA36:BD36"/>
    <mergeCell ref="BE36:BH36"/>
    <mergeCell ref="BJ28:BR28"/>
    <mergeCell ref="BK29:BN29"/>
    <mergeCell ref="BO29:BR29"/>
    <mergeCell ref="B35:J35"/>
    <mergeCell ref="C36:F36"/>
    <mergeCell ref="G36:J36"/>
    <mergeCell ref="L35:T35"/>
    <mergeCell ref="M36:P36"/>
    <mergeCell ref="Q36:T36"/>
    <mergeCell ref="V35:AD35"/>
    <mergeCell ref="W36:Z36"/>
    <mergeCell ref="AA36:AD36"/>
    <mergeCell ref="AF35:AN35"/>
    <mergeCell ref="AG36:AJ36"/>
    <mergeCell ref="AK36:AN36"/>
    <mergeCell ref="AP35:AX35"/>
    <mergeCell ref="AQ29:AT29"/>
    <mergeCell ref="AU29:AX29"/>
    <mergeCell ref="AZ28:BH28"/>
    <mergeCell ref="BA29:BD29"/>
    <mergeCell ref="BE29:BH29"/>
    <mergeCell ref="BJ20:BR20"/>
    <mergeCell ref="BK21:BN21"/>
    <mergeCell ref="BO21:BR21"/>
    <mergeCell ref="B28:J28"/>
    <mergeCell ref="C29:F29"/>
    <mergeCell ref="G29:J29"/>
    <mergeCell ref="L28:T28"/>
    <mergeCell ref="M29:P29"/>
    <mergeCell ref="Q29:T29"/>
    <mergeCell ref="V28:AD28"/>
    <mergeCell ref="W29:Z29"/>
    <mergeCell ref="AA29:AD29"/>
    <mergeCell ref="AF28:AN28"/>
    <mergeCell ref="AG29:AJ29"/>
    <mergeCell ref="AK29:AN29"/>
    <mergeCell ref="AP28:AX28"/>
    <mergeCell ref="AQ21:AT21"/>
    <mergeCell ref="AU21:AX21"/>
    <mergeCell ref="AZ20:BH20"/>
    <mergeCell ref="BA21:BD21"/>
    <mergeCell ref="BE21:BH21"/>
    <mergeCell ref="BJ13:BR13"/>
    <mergeCell ref="BK14:BN14"/>
    <mergeCell ref="BO14:BR14"/>
    <mergeCell ref="B20:J20"/>
    <mergeCell ref="C21:F21"/>
    <mergeCell ref="G21:J21"/>
    <mergeCell ref="L20:T20"/>
    <mergeCell ref="M21:P21"/>
    <mergeCell ref="Q21:T21"/>
    <mergeCell ref="V20:AD20"/>
    <mergeCell ref="W21:Z21"/>
    <mergeCell ref="AA21:AD21"/>
    <mergeCell ref="AF20:AN20"/>
    <mergeCell ref="AG21:AJ21"/>
    <mergeCell ref="AK21:AN21"/>
    <mergeCell ref="AP20:AX20"/>
    <mergeCell ref="AP13:AX13"/>
    <mergeCell ref="AQ14:AT14"/>
    <mergeCell ref="AU14:AX14"/>
    <mergeCell ref="AZ13:BH13"/>
    <mergeCell ref="BA14:BD14"/>
    <mergeCell ref="BE14:BH14"/>
    <mergeCell ref="V13:AD13"/>
    <mergeCell ref="W14:Z14"/>
    <mergeCell ref="AA14:AD14"/>
    <mergeCell ref="AF13:AN13"/>
    <mergeCell ref="AG14:AJ14"/>
    <mergeCell ref="AK14:AN14"/>
    <mergeCell ref="B13:J13"/>
    <mergeCell ref="C14:F14"/>
    <mergeCell ref="G14:J14"/>
    <mergeCell ref="L13:T13"/>
    <mergeCell ref="M14:P14"/>
    <mergeCell ref="Q14:T14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41"/>
  <sheetViews>
    <sheetView workbookViewId="0">
      <selection activeCell="C2" sqref="C2"/>
    </sheetView>
  </sheetViews>
  <sheetFormatPr defaultColWidth="11.453125" defaultRowHeight="14.5" x14ac:dyDescent="0.35"/>
  <sheetData>
    <row r="1" spans="1:56" x14ac:dyDescent="0.35">
      <c r="A1" s="1" t="s">
        <v>33</v>
      </c>
    </row>
    <row r="2" spans="1:56" x14ac:dyDescent="0.35">
      <c r="A2" s="18" t="str">
        <f>HYPERLINK("#'Contents'!A1", "Contents")</f>
        <v>Contents</v>
      </c>
      <c r="B2" s="24" t="str">
        <f>HYPERLINK("#'Sheet 1'!A1", "Sheet 1")</f>
        <v>Sheet 1</v>
      </c>
      <c r="C2" s="24" t="str">
        <f>HYPERLINK("#'Sheet 3'!A1", "Sheet 3")</f>
        <v>Sheet 3</v>
      </c>
    </row>
    <row r="4" spans="1:56" x14ac:dyDescent="0.35">
      <c r="B4" s="3" t="s">
        <v>3</v>
      </c>
      <c r="C4" s="2" t="s">
        <v>27</v>
      </c>
      <c r="D4" s="2" t="s">
        <v>34</v>
      </c>
      <c r="E4" s="2" t="s">
        <v>35</v>
      </c>
      <c r="F4" s="5" t="s">
        <v>8</v>
      </c>
      <c r="H4" s="3" t="s">
        <v>16</v>
      </c>
      <c r="I4" s="2" t="s">
        <v>27</v>
      </c>
      <c r="J4" s="2" t="s">
        <v>34</v>
      </c>
      <c r="K4" s="5" t="s">
        <v>35</v>
      </c>
    </row>
    <row r="5" spans="1:56" x14ac:dyDescent="0.35">
      <c r="B5" s="4" t="s">
        <v>9</v>
      </c>
      <c r="C5" s="10">
        <v>1430</v>
      </c>
      <c r="D5" s="10">
        <v>687</v>
      </c>
      <c r="E5" s="10">
        <v>10</v>
      </c>
      <c r="F5" s="7">
        <v>2127</v>
      </c>
      <c r="H5" s="4" t="s">
        <v>9</v>
      </c>
      <c r="I5" s="10">
        <v>67.230999999999995</v>
      </c>
      <c r="J5" s="10">
        <v>32.298999999999999</v>
      </c>
      <c r="K5" s="7">
        <v>0.47</v>
      </c>
    </row>
    <row r="6" spans="1:56" x14ac:dyDescent="0.35">
      <c r="B6" s="4" t="s">
        <v>10</v>
      </c>
      <c r="C6" s="10">
        <v>1338</v>
      </c>
      <c r="D6" s="10">
        <v>803</v>
      </c>
      <c r="E6" s="10">
        <v>3</v>
      </c>
      <c r="F6" s="7">
        <v>2144</v>
      </c>
      <c r="H6" s="4" t="s">
        <v>10</v>
      </c>
      <c r="I6" s="10">
        <v>62.406999999999996</v>
      </c>
      <c r="J6" s="10">
        <v>37.453000000000003</v>
      </c>
      <c r="K6" s="7">
        <v>0.14000000000000001</v>
      </c>
    </row>
    <row r="7" spans="1:56" x14ac:dyDescent="0.35">
      <c r="B7" s="4" t="s">
        <v>11</v>
      </c>
      <c r="C7" s="10">
        <v>1253</v>
      </c>
      <c r="D7" s="10">
        <v>923</v>
      </c>
      <c r="E7" s="10">
        <v>14</v>
      </c>
      <c r="F7" s="7">
        <v>2190</v>
      </c>
      <c r="H7" s="4" t="s">
        <v>11</v>
      </c>
      <c r="I7" s="10">
        <v>57.215000000000003</v>
      </c>
      <c r="J7" s="10">
        <v>42.146000000000001</v>
      </c>
      <c r="K7" s="7">
        <v>0.63900000000000001</v>
      </c>
    </row>
    <row r="8" spans="1:56" x14ac:dyDescent="0.35">
      <c r="B8" s="4" t="s">
        <v>12</v>
      </c>
      <c r="C8" s="10">
        <v>1352</v>
      </c>
      <c r="D8" s="10">
        <v>786</v>
      </c>
      <c r="E8" s="10">
        <v>10</v>
      </c>
      <c r="F8" s="7">
        <v>2148</v>
      </c>
      <c r="H8" s="4" t="s">
        <v>12</v>
      </c>
      <c r="I8" s="10">
        <v>62.942</v>
      </c>
      <c r="J8" s="10">
        <v>36.591999999999999</v>
      </c>
      <c r="K8" s="7">
        <v>0.46600000000000003</v>
      </c>
    </row>
    <row r="9" spans="1:56" x14ac:dyDescent="0.35">
      <c r="B9" s="4" t="s">
        <v>13</v>
      </c>
      <c r="C9" s="10">
        <v>409</v>
      </c>
      <c r="D9" s="10">
        <v>1426</v>
      </c>
      <c r="E9" s="10">
        <v>276</v>
      </c>
      <c r="F9" s="7">
        <v>2111</v>
      </c>
      <c r="H9" s="4" t="s">
        <v>13</v>
      </c>
      <c r="I9" s="10">
        <v>19.375</v>
      </c>
      <c r="J9" s="10">
        <v>67.551000000000002</v>
      </c>
      <c r="K9" s="7">
        <v>13.074</v>
      </c>
    </row>
    <row r="10" spans="1:56" x14ac:dyDescent="0.35">
      <c r="B10" s="4" t="s">
        <v>14</v>
      </c>
      <c r="C10" s="10">
        <v>626</v>
      </c>
      <c r="D10" s="10">
        <v>1356</v>
      </c>
      <c r="E10" s="10">
        <v>156</v>
      </c>
      <c r="F10" s="7">
        <v>2138</v>
      </c>
      <c r="H10" s="4" t="s">
        <v>14</v>
      </c>
      <c r="I10" s="10">
        <v>29.28</v>
      </c>
      <c r="J10" s="10">
        <v>63.423999999999999</v>
      </c>
      <c r="K10" s="7">
        <v>7.2969999999999997</v>
      </c>
    </row>
    <row r="11" spans="1:56" x14ac:dyDescent="0.35">
      <c r="B11" s="6" t="s">
        <v>15</v>
      </c>
      <c r="C11" s="9">
        <v>739</v>
      </c>
      <c r="D11" s="9">
        <v>1245</v>
      </c>
      <c r="E11" s="9">
        <v>45</v>
      </c>
      <c r="F11" s="8">
        <v>2029</v>
      </c>
      <c r="H11" s="6" t="s">
        <v>15</v>
      </c>
      <c r="I11" s="9">
        <v>36.421999999999997</v>
      </c>
      <c r="J11" s="9">
        <v>61.36</v>
      </c>
      <c r="K11" s="8">
        <v>2.218</v>
      </c>
    </row>
    <row r="13" spans="1:56" x14ac:dyDescent="0.35">
      <c r="B13" s="19" t="s">
        <v>9</v>
      </c>
      <c r="C13" s="20"/>
      <c r="D13" s="20"/>
      <c r="E13" s="21"/>
      <c r="F13" s="20"/>
      <c r="G13" s="20"/>
      <c r="H13" s="21"/>
      <c r="J13" s="19" t="s">
        <v>10</v>
      </c>
      <c r="K13" s="20"/>
      <c r="L13" s="20"/>
      <c r="M13" s="21"/>
      <c r="N13" s="20"/>
      <c r="O13" s="20"/>
      <c r="P13" s="21"/>
      <c r="R13" s="19" t="s">
        <v>11</v>
      </c>
      <c r="S13" s="20"/>
      <c r="T13" s="20"/>
      <c r="U13" s="21"/>
      <c r="V13" s="20"/>
      <c r="W13" s="20"/>
      <c r="X13" s="21"/>
      <c r="Z13" s="19" t="s">
        <v>12</v>
      </c>
      <c r="AA13" s="20"/>
      <c r="AB13" s="20"/>
      <c r="AC13" s="21"/>
      <c r="AD13" s="20"/>
      <c r="AE13" s="20"/>
      <c r="AF13" s="21"/>
      <c r="AH13" s="19" t="s">
        <v>13</v>
      </c>
      <c r="AI13" s="20"/>
      <c r="AJ13" s="20"/>
      <c r="AK13" s="21"/>
      <c r="AL13" s="20"/>
      <c r="AM13" s="20"/>
      <c r="AN13" s="21"/>
      <c r="AP13" s="19" t="s">
        <v>14</v>
      </c>
      <c r="AQ13" s="20"/>
      <c r="AR13" s="20"/>
      <c r="AS13" s="21"/>
      <c r="AT13" s="20"/>
      <c r="AU13" s="20"/>
      <c r="AV13" s="21"/>
      <c r="AX13" s="19" t="s">
        <v>15</v>
      </c>
      <c r="AY13" s="20"/>
      <c r="AZ13" s="20"/>
      <c r="BA13" s="21"/>
      <c r="BB13" s="20"/>
      <c r="BC13" s="20"/>
      <c r="BD13" s="21"/>
    </row>
    <row r="14" spans="1:56" x14ac:dyDescent="0.35">
      <c r="B14" s="11"/>
      <c r="C14" s="22" t="s">
        <v>3</v>
      </c>
      <c r="D14" s="22"/>
      <c r="E14" s="23"/>
      <c r="F14" s="22" t="s">
        <v>16</v>
      </c>
      <c r="G14" s="22"/>
      <c r="H14" s="23"/>
      <c r="J14" s="11"/>
      <c r="K14" s="22" t="s">
        <v>3</v>
      </c>
      <c r="L14" s="22"/>
      <c r="M14" s="23"/>
      <c r="N14" s="22" t="s">
        <v>16</v>
      </c>
      <c r="O14" s="22"/>
      <c r="P14" s="23"/>
      <c r="R14" s="11"/>
      <c r="S14" s="22" t="s">
        <v>3</v>
      </c>
      <c r="T14" s="22"/>
      <c r="U14" s="23"/>
      <c r="V14" s="22" t="s">
        <v>16</v>
      </c>
      <c r="W14" s="22"/>
      <c r="X14" s="23"/>
      <c r="Z14" s="11"/>
      <c r="AA14" s="22" t="s">
        <v>3</v>
      </c>
      <c r="AB14" s="22"/>
      <c r="AC14" s="23"/>
      <c r="AD14" s="22" t="s">
        <v>16</v>
      </c>
      <c r="AE14" s="22"/>
      <c r="AF14" s="23"/>
      <c r="AH14" s="11"/>
      <c r="AI14" s="22" t="s">
        <v>3</v>
      </c>
      <c r="AJ14" s="22"/>
      <c r="AK14" s="23"/>
      <c r="AL14" s="22" t="s">
        <v>16</v>
      </c>
      <c r="AM14" s="22"/>
      <c r="AN14" s="23"/>
      <c r="AP14" s="11"/>
      <c r="AQ14" s="22" t="s">
        <v>3</v>
      </c>
      <c r="AR14" s="22"/>
      <c r="AS14" s="23"/>
      <c r="AT14" s="22" t="s">
        <v>16</v>
      </c>
      <c r="AU14" s="22"/>
      <c r="AV14" s="23"/>
      <c r="AX14" s="11"/>
      <c r="AY14" s="22" t="s">
        <v>3</v>
      </c>
      <c r="AZ14" s="22"/>
      <c r="BA14" s="23"/>
      <c r="BB14" s="22" t="s">
        <v>16</v>
      </c>
      <c r="BC14" s="22"/>
      <c r="BD14" s="23"/>
    </row>
    <row r="15" spans="1:56" x14ac:dyDescent="0.35">
      <c r="B15" s="12" t="s">
        <v>17</v>
      </c>
      <c r="C15" s="16" t="s">
        <v>27</v>
      </c>
      <c r="D15" s="16" t="s">
        <v>34</v>
      </c>
      <c r="E15" s="17" t="s">
        <v>35</v>
      </c>
      <c r="F15" s="16" t="s">
        <v>36</v>
      </c>
      <c r="G15" s="16" t="s">
        <v>37</v>
      </c>
      <c r="H15" s="17" t="s">
        <v>38</v>
      </c>
      <c r="J15" s="12" t="s">
        <v>17</v>
      </c>
      <c r="K15" s="16" t="s">
        <v>27</v>
      </c>
      <c r="L15" s="16" t="s">
        <v>34</v>
      </c>
      <c r="M15" s="17" t="s">
        <v>35</v>
      </c>
      <c r="N15" s="16" t="s">
        <v>36</v>
      </c>
      <c r="O15" s="16" t="s">
        <v>37</v>
      </c>
      <c r="P15" s="17" t="s">
        <v>38</v>
      </c>
      <c r="R15" s="12" t="s">
        <v>17</v>
      </c>
      <c r="S15" s="16" t="s">
        <v>27</v>
      </c>
      <c r="T15" s="16" t="s">
        <v>34</v>
      </c>
      <c r="U15" s="17" t="s">
        <v>35</v>
      </c>
      <c r="V15" s="16" t="s">
        <v>36</v>
      </c>
      <c r="W15" s="16" t="s">
        <v>37</v>
      </c>
      <c r="X15" s="17" t="s">
        <v>38</v>
      </c>
      <c r="Z15" s="12" t="s">
        <v>17</v>
      </c>
      <c r="AA15" s="16" t="s">
        <v>27</v>
      </c>
      <c r="AB15" s="16" t="s">
        <v>34</v>
      </c>
      <c r="AC15" s="17" t="s">
        <v>35</v>
      </c>
      <c r="AD15" s="16" t="s">
        <v>36</v>
      </c>
      <c r="AE15" s="16" t="s">
        <v>37</v>
      </c>
      <c r="AF15" s="17" t="s">
        <v>38</v>
      </c>
      <c r="AH15" s="12" t="s">
        <v>17</v>
      </c>
      <c r="AI15" s="16" t="s">
        <v>27</v>
      </c>
      <c r="AJ15" s="16" t="s">
        <v>34</v>
      </c>
      <c r="AK15" s="17" t="s">
        <v>35</v>
      </c>
      <c r="AL15" s="16" t="s">
        <v>36</v>
      </c>
      <c r="AM15" s="16" t="s">
        <v>37</v>
      </c>
      <c r="AN15" s="17" t="s">
        <v>38</v>
      </c>
      <c r="AP15" s="12" t="s">
        <v>17</v>
      </c>
      <c r="AQ15" s="16" t="s">
        <v>27</v>
      </c>
      <c r="AR15" s="16" t="s">
        <v>34</v>
      </c>
      <c r="AS15" s="17" t="s">
        <v>35</v>
      </c>
      <c r="AT15" s="16" t="s">
        <v>36</v>
      </c>
      <c r="AU15" s="16" t="s">
        <v>37</v>
      </c>
      <c r="AV15" s="17" t="s">
        <v>38</v>
      </c>
      <c r="AX15" s="12" t="s">
        <v>17</v>
      </c>
      <c r="AY15" s="16" t="s">
        <v>27</v>
      </c>
      <c r="AZ15" s="16" t="s">
        <v>34</v>
      </c>
      <c r="BA15" s="17" t="s">
        <v>35</v>
      </c>
      <c r="BB15" s="16" t="s">
        <v>36</v>
      </c>
      <c r="BC15" s="16" t="s">
        <v>37</v>
      </c>
      <c r="BD15" s="17" t="s">
        <v>38</v>
      </c>
    </row>
    <row r="16" spans="1:56" x14ac:dyDescent="0.35">
      <c r="B16" s="4" t="s">
        <v>22</v>
      </c>
      <c r="C16" s="10">
        <v>697</v>
      </c>
      <c r="D16" s="10">
        <v>372</v>
      </c>
      <c r="E16" s="7">
        <v>4</v>
      </c>
      <c r="F16" s="10">
        <v>64.957999999999998</v>
      </c>
      <c r="G16" s="10">
        <v>34.668999999999997</v>
      </c>
      <c r="H16" s="7">
        <v>0.373</v>
      </c>
      <c r="J16" s="4" t="s">
        <v>22</v>
      </c>
      <c r="K16" s="10">
        <v>676</v>
      </c>
      <c r="L16" s="10">
        <v>397</v>
      </c>
      <c r="M16" s="7">
        <v>3</v>
      </c>
      <c r="N16" s="10">
        <v>62.825000000000003</v>
      </c>
      <c r="O16" s="10">
        <v>36.896000000000001</v>
      </c>
      <c r="P16" s="7">
        <v>0.27900000000000003</v>
      </c>
      <c r="R16" s="4" t="s">
        <v>22</v>
      </c>
      <c r="S16" s="10">
        <v>581</v>
      </c>
      <c r="T16" s="10">
        <v>502</v>
      </c>
      <c r="U16" s="7">
        <v>7</v>
      </c>
      <c r="V16" s="10">
        <v>53.302999999999997</v>
      </c>
      <c r="W16" s="10">
        <v>46.055</v>
      </c>
      <c r="X16" s="7">
        <v>0.64200000000000002</v>
      </c>
      <c r="Z16" s="4" t="s">
        <v>22</v>
      </c>
      <c r="AA16" s="10">
        <v>720</v>
      </c>
      <c r="AB16" s="10">
        <v>365</v>
      </c>
      <c r="AC16" s="7">
        <v>3</v>
      </c>
      <c r="AD16" s="10">
        <v>66.176000000000002</v>
      </c>
      <c r="AE16" s="10">
        <v>33.548000000000002</v>
      </c>
      <c r="AF16" s="7">
        <v>0.27600000000000002</v>
      </c>
      <c r="AH16" s="4" t="s">
        <v>22</v>
      </c>
      <c r="AI16" s="10">
        <v>74</v>
      </c>
      <c r="AJ16" s="10">
        <v>764</v>
      </c>
      <c r="AK16" s="7">
        <v>203</v>
      </c>
      <c r="AL16" s="10">
        <v>7.109</v>
      </c>
      <c r="AM16" s="10">
        <v>73.391000000000005</v>
      </c>
      <c r="AN16" s="7">
        <v>19.5</v>
      </c>
      <c r="AP16" s="4" t="s">
        <v>22</v>
      </c>
      <c r="AQ16" s="10">
        <v>330</v>
      </c>
      <c r="AR16" s="10">
        <v>644</v>
      </c>
      <c r="AS16" s="7">
        <v>107</v>
      </c>
      <c r="AT16" s="10">
        <v>30.527000000000001</v>
      </c>
      <c r="AU16" s="10">
        <v>59.573999999999998</v>
      </c>
      <c r="AV16" s="7">
        <v>9.8979999999999997</v>
      </c>
      <c r="AX16" s="4" t="s">
        <v>22</v>
      </c>
      <c r="AY16" s="10">
        <v>414</v>
      </c>
      <c r="AZ16" s="10">
        <v>612</v>
      </c>
      <c r="BA16" s="7">
        <v>21</v>
      </c>
      <c r="BB16" s="10">
        <v>39.542000000000002</v>
      </c>
      <c r="BC16" s="10">
        <v>58.453000000000003</v>
      </c>
      <c r="BD16" s="7">
        <v>2.0059999999999998</v>
      </c>
    </row>
    <row r="17" spans="2:56" x14ac:dyDescent="0.35">
      <c r="B17" s="4" t="s">
        <v>23</v>
      </c>
      <c r="C17" s="10">
        <v>713</v>
      </c>
      <c r="D17" s="10">
        <v>299</v>
      </c>
      <c r="E17" s="7">
        <v>6</v>
      </c>
      <c r="F17" s="10">
        <v>70.039000000000001</v>
      </c>
      <c r="G17" s="10">
        <v>29.370999999999999</v>
      </c>
      <c r="H17" s="7">
        <v>0.58899999999999997</v>
      </c>
      <c r="J17" s="4" t="s">
        <v>23</v>
      </c>
      <c r="K17" s="10">
        <v>643</v>
      </c>
      <c r="L17" s="10">
        <v>389</v>
      </c>
      <c r="M17" s="7">
        <v>0</v>
      </c>
      <c r="N17" s="10">
        <v>62.305999999999997</v>
      </c>
      <c r="O17" s="10">
        <v>37.694000000000003</v>
      </c>
      <c r="P17" s="7">
        <v>0</v>
      </c>
      <c r="R17" s="4" t="s">
        <v>23</v>
      </c>
      <c r="S17" s="10">
        <v>654</v>
      </c>
      <c r="T17" s="10">
        <v>403</v>
      </c>
      <c r="U17" s="7">
        <v>7</v>
      </c>
      <c r="V17" s="10">
        <v>61.466000000000001</v>
      </c>
      <c r="W17" s="10">
        <v>37.875999999999998</v>
      </c>
      <c r="X17" s="7">
        <v>0.65800000000000003</v>
      </c>
      <c r="Z17" s="4" t="s">
        <v>23</v>
      </c>
      <c r="AA17" s="10">
        <v>612</v>
      </c>
      <c r="AB17" s="10">
        <v>405</v>
      </c>
      <c r="AC17" s="7">
        <v>7</v>
      </c>
      <c r="AD17" s="10">
        <v>59.765999999999998</v>
      </c>
      <c r="AE17" s="10">
        <v>39.551000000000002</v>
      </c>
      <c r="AF17" s="7">
        <v>0.68400000000000005</v>
      </c>
      <c r="AH17" s="4" t="s">
        <v>23</v>
      </c>
      <c r="AI17" s="10">
        <v>330</v>
      </c>
      <c r="AJ17" s="10">
        <v>636</v>
      </c>
      <c r="AK17" s="7">
        <v>70</v>
      </c>
      <c r="AL17" s="10">
        <v>31.853000000000002</v>
      </c>
      <c r="AM17" s="10">
        <v>61.39</v>
      </c>
      <c r="AN17" s="7">
        <v>6.7569999999999997</v>
      </c>
      <c r="AP17" s="4" t="s">
        <v>23</v>
      </c>
      <c r="AQ17" s="10">
        <v>289</v>
      </c>
      <c r="AR17" s="10">
        <v>685</v>
      </c>
      <c r="AS17" s="7">
        <v>46</v>
      </c>
      <c r="AT17" s="10">
        <v>28.332999999999998</v>
      </c>
      <c r="AU17" s="10">
        <v>67.156999999999996</v>
      </c>
      <c r="AV17" s="7">
        <v>4.51</v>
      </c>
      <c r="AX17" s="4" t="s">
        <v>23</v>
      </c>
      <c r="AY17" s="10">
        <v>314</v>
      </c>
      <c r="AZ17" s="10">
        <v>612</v>
      </c>
      <c r="BA17" s="7">
        <v>22</v>
      </c>
      <c r="BB17" s="10">
        <v>33.122</v>
      </c>
      <c r="BC17" s="10">
        <v>64.557000000000002</v>
      </c>
      <c r="BD17" s="7">
        <v>2.3210000000000002</v>
      </c>
    </row>
    <row r="18" spans="2:56" x14ac:dyDescent="0.35">
      <c r="B18" s="13" t="s">
        <v>8</v>
      </c>
      <c r="C18" s="15">
        <v>1410</v>
      </c>
      <c r="D18" s="15">
        <v>671</v>
      </c>
      <c r="E18" s="14">
        <v>10</v>
      </c>
      <c r="F18" s="15"/>
      <c r="G18" s="15"/>
      <c r="H18" s="14"/>
      <c r="J18" s="13" t="s">
        <v>8</v>
      </c>
      <c r="K18" s="15">
        <v>1319</v>
      </c>
      <c r="L18" s="15">
        <v>786</v>
      </c>
      <c r="M18" s="14">
        <v>3</v>
      </c>
      <c r="N18" s="15"/>
      <c r="O18" s="15"/>
      <c r="P18" s="14"/>
      <c r="R18" s="13" t="s">
        <v>8</v>
      </c>
      <c r="S18" s="15">
        <v>1235</v>
      </c>
      <c r="T18" s="15">
        <v>905</v>
      </c>
      <c r="U18" s="14">
        <v>14</v>
      </c>
      <c r="V18" s="15"/>
      <c r="W18" s="15"/>
      <c r="X18" s="14"/>
      <c r="Z18" s="13" t="s">
        <v>8</v>
      </c>
      <c r="AA18" s="15">
        <v>1332</v>
      </c>
      <c r="AB18" s="15">
        <v>770</v>
      </c>
      <c r="AC18" s="14">
        <v>10</v>
      </c>
      <c r="AD18" s="15"/>
      <c r="AE18" s="15"/>
      <c r="AF18" s="14"/>
      <c r="AH18" s="13" t="s">
        <v>8</v>
      </c>
      <c r="AI18" s="15">
        <v>404</v>
      </c>
      <c r="AJ18" s="15">
        <v>1400</v>
      </c>
      <c r="AK18" s="14">
        <v>273</v>
      </c>
      <c r="AL18" s="15"/>
      <c r="AM18" s="15"/>
      <c r="AN18" s="14"/>
      <c r="AP18" s="13" t="s">
        <v>8</v>
      </c>
      <c r="AQ18" s="15">
        <v>619</v>
      </c>
      <c r="AR18" s="15">
        <v>1329</v>
      </c>
      <c r="AS18" s="14">
        <v>153</v>
      </c>
      <c r="AT18" s="15"/>
      <c r="AU18" s="15"/>
      <c r="AV18" s="14"/>
      <c r="AX18" s="13" t="s">
        <v>8</v>
      </c>
      <c r="AY18" s="15">
        <v>728</v>
      </c>
      <c r="AZ18" s="15">
        <v>1224</v>
      </c>
      <c r="BA18" s="14">
        <v>43</v>
      </c>
      <c r="BB18" s="15"/>
      <c r="BC18" s="15"/>
      <c r="BD18" s="14"/>
    </row>
    <row r="20" spans="2:56" x14ac:dyDescent="0.35">
      <c r="B20" s="19" t="s">
        <v>9</v>
      </c>
      <c r="C20" s="20"/>
      <c r="D20" s="20"/>
      <c r="E20" s="21"/>
      <c r="F20" s="20"/>
      <c r="G20" s="20"/>
      <c r="H20" s="21"/>
      <c r="J20" s="19" t="s">
        <v>10</v>
      </c>
      <c r="K20" s="20"/>
      <c r="L20" s="20"/>
      <c r="M20" s="21"/>
      <c r="N20" s="20"/>
      <c r="O20" s="20"/>
      <c r="P20" s="21"/>
      <c r="R20" s="19" t="s">
        <v>11</v>
      </c>
      <c r="S20" s="20"/>
      <c r="T20" s="20"/>
      <c r="U20" s="21"/>
      <c r="V20" s="20"/>
      <c r="W20" s="20"/>
      <c r="X20" s="21"/>
      <c r="Z20" s="19" t="s">
        <v>12</v>
      </c>
      <c r="AA20" s="20"/>
      <c r="AB20" s="20"/>
      <c r="AC20" s="21"/>
      <c r="AD20" s="20"/>
      <c r="AE20" s="20"/>
      <c r="AF20" s="21"/>
      <c r="AH20" s="19" t="s">
        <v>13</v>
      </c>
      <c r="AI20" s="20"/>
      <c r="AJ20" s="20"/>
      <c r="AK20" s="21"/>
      <c r="AL20" s="20"/>
      <c r="AM20" s="20"/>
      <c r="AN20" s="21"/>
      <c r="AP20" s="19" t="s">
        <v>14</v>
      </c>
      <c r="AQ20" s="20"/>
      <c r="AR20" s="20"/>
      <c r="AS20" s="21"/>
      <c r="AT20" s="20"/>
      <c r="AU20" s="20"/>
      <c r="AV20" s="21"/>
      <c r="AX20" s="19" t="s">
        <v>15</v>
      </c>
      <c r="AY20" s="20"/>
      <c r="AZ20" s="20"/>
      <c r="BA20" s="21"/>
      <c r="BB20" s="20"/>
      <c r="BC20" s="20"/>
      <c r="BD20" s="21"/>
    </row>
    <row r="21" spans="2:56" x14ac:dyDescent="0.35">
      <c r="B21" s="11"/>
      <c r="C21" s="22" t="s">
        <v>3</v>
      </c>
      <c r="D21" s="22"/>
      <c r="E21" s="23"/>
      <c r="F21" s="22" t="s">
        <v>16</v>
      </c>
      <c r="G21" s="22"/>
      <c r="H21" s="23"/>
      <c r="J21" s="11"/>
      <c r="K21" s="22" t="s">
        <v>3</v>
      </c>
      <c r="L21" s="22"/>
      <c r="M21" s="23"/>
      <c r="N21" s="22" t="s">
        <v>16</v>
      </c>
      <c r="O21" s="22"/>
      <c r="P21" s="23"/>
      <c r="R21" s="11"/>
      <c r="S21" s="22" t="s">
        <v>3</v>
      </c>
      <c r="T21" s="22"/>
      <c r="U21" s="23"/>
      <c r="V21" s="22" t="s">
        <v>16</v>
      </c>
      <c r="W21" s="22"/>
      <c r="X21" s="23"/>
      <c r="Z21" s="11"/>
      <c r="AA21" s="22" t="s">
        <v>3</v>
      </c>
      <c r="AB21" s="22"/>
      <c r="AC21" s="23"/>
      <c r="AD21" s="22" t="s">
        <v>16</v>
      </c>
      <c r="AE21" s="22"/>
      <c r="AF21" s="23"/>
      <c r="AH21" s="11"/>
      <c r="AI21" s="22" t="s">
        <v>3</v>
      </c>
      <c r="AJ21" s="22"/>
      <c r="AK21" s="23"/>
      <c r="AL21" s="22" t="s">
        <v>16</v>
      </c>
      <c r="AM21" s="22"/>
      <c r="AN21" s="23"/>
      <c r="AP21" s="11"/>
      <c r="AQ21" s="22" t="s">
        <v>3</v>
      </c>
      <c r="AR21" s="22"/>
      <c r="AS21" s="23"/>
      <c r="AT21" s="22" t="s">
        <v>16</v>
      </c>
      <c r="AU21" s="22"/>
      <c r="AV21" s="23"/>
      <c r="AX21" s="11"/>
      <c r="AY21" s="22" t="s">
        <v>3</v>
      </c>
      <c r="AZ21" s="22"/>
      <c r="BA21" s="23"/>
      <c r="BB21" s="22" t="s">
        <v>16</v>
      </c>
      <c r="BC21" s="22"/>
      <c r="BD21" s="23"/>
    </row>
    <row r="22" spans="2:56" x14ac:dyDescent="0.35">
      <c r="B22" s="12" t="s">
        <v>24</v>
      </c>
      <c r="C22" s="16" t="s">
        <v>27</v>
      </c>
      <c r="D22" s="16" t="s">
        <v>34</v>
      </c>
      <c r="E22" s="17" t="s">
        <v>35</v>
      </c>
      <c r="F22" s="16" t="s">
        <v>36</v>
      </c>
      <c r="G22" s="16" t="s">
        <v>37</v>
      </c>
      <c r="H22" s="17" t="s">
        <v>38</v>
      </c>
      <c r="J22" s="12" t="s">
        <v>24</v>
      </c>
      <c r="K22" s="16" t="s">
        <v>27</v>
      </c>
      <c r="L22" s="16" t="s">
        <v>34</v>
      </c>
      <c r="M22" s="17" t="s">
        <v>35</v>
      </c>
      <c r="N22" s="16" t="s">
        <v>36</v>
      </c>
      <c r="O22" s="16" t="s">
        <v>37</v>
      </c>
      <c r="P22" s="17" t="s">
        <v>38</v>
      </c>
      <c r="R22" s="12" t="s">
        <v>24</v>
      </c>
      <c r="S22" s="16" t="s">
        <v>27</v>
      </c>
      <c r="T22" s="16" t="s">
        <v>34</v>
      </c>
      <c r="U22" s="17" t="s">
        <v>35</v>
      </c>
      <c r="V22" s="16" t="s">
        <v>36</v>
      </c>
      <c r="W22" s="16" t="s">
        <v>37</v>
      </c>
      <c r="X22" s="17" t="s">
        <v>38</v>
      </c>
      <c r="Z22" s="12" t="s">
        <v>24</v>
      </c>
      <c r="AA22" s="16" t="s">
        <v>27</v>
      </c>
      <c r="AB22" s="16" t="s">
        <v>34</v>
      </c>
      <c r="AC22" s="17" t="s">
        <v>35</v>
      </c>
      <c r="AD22" s="16" t="s">
        <v>36</v>
      </c>
      <c r="AE22" s="16" t="s">
        <v>37</v>
      </c>
      <c r="AF22" s="17" t="s">
        <v>38</v>
      </c>
      <c r="AH22" s="12" t="s">
        <v>24</v>
      </c>
      <c r="AI22" s="16" t="s">
        <v>27</v>
      </c>
      <c r="AJ22" s="16" t="s">
        <v>34</v>
      </c>
      <c r="AK22" s="17" t="s">
        <v>35</v>
      </c>
      <c r="AL22" s="16" t="s">
        <v>36</v>
      </c>
      <c r="AM22" s="16" t="s">
        <v>37</v>
      </c>
      <c r="AN22" s="17" t="s">
        <v>38</v>
      </c>
      <c r="AP22" s="12" t="s">
        <v>24</v>
      </c>
      <c r="AQ22" s="16" t="s">
        <v>27</v>
      </c>
      <c r="AR22" s="16" t="s">
        <v>34</v>
      </c>
      <c r="AS22" s="17" t="s">
        <v>35</v>
      </c>
      <c r="AT22" s="16" t="s">
        <v>36</v>
      </c>
      <c r="AU22" s="16" t="s">
        <v>37</v>
      </c>
      <c r="AV22" s="17" t="s">
        <v>38</v>
      </c>
      <c r="AX22" s="12" t="s">
        <v>24</v>
      </c>
      <c r="AY22" s="16" t="s">
        <v>27</v>
      </c>
      <c r="AZ22" s="16" t="s">
        <v>34</v>
      </c>
      <c r="BA22" s="17" t="s">
        <v>35</v>
      </c>
      <c r="BB22" s="16" t="s">
        <v>36</v>
      </c>
      <c r="BC22" s="16" t="s">
        <v>37</v>
      </c>
      <c r="BD22" s="17" t="s">
        <v>38</v>
      </c>
    </row>
    <row r="23" spans="2:56" x14ac:dyDescent="0.35">
      <c r="B23" s="4" t="s">
        <v>25</v>
      </c>
      <c r="C23" s="10">
        <v>426</v>
      </c>
      <c r="D23" s="10">
        <v>262</v>
      </c>
      <c r="E23" s="7">
        <v>1</v>
      </c>
      <c r="F23" s="10">
        <v>61.829000000000001</v>
      </c>
      <c r="G23" s="10">
        <v>38.026000000000003</v>
      </c>
      <c r="H23" s="7">
        <v>0.14499999999999999</v>
      </c>
      <c r="J23" s="4" t="s">
        <v>25</v>
      </c>
      <c r="K23" s="10">
        <v>393</v>
      </c>
      <c r="L23" s="10">
        <v>313</v>
      </c>
      <c r="M23" s="7">
        <v>1</v>
      </c>
      <c r="N23" s="10">
        <v>55.587000000000003</v>
      </c>
      <c r="O23" s="10">
        <v>44.271999999999998</v>
      </c>
      <c r="P23" s="7">
        <v>0.14099999999999999</v>
      </c>
      <c r="R23" s="4" t="s">
        <v>25</v>
      </c>
      <c r="S23" s="10">
        <v>361</v>
      </c>
      <c r="T23" s="10">
        <v>360</v>
      </c>
      <c r="U23" s="7">
        <v>3</v>
      </c>
      <c r="V23" s="10">
        <v>49.862000000000002</v>
      </c>
      <c r="W23" s="10">
        <v>49.723999999999997</v>
      </c>
      <c r="X23" s="7">
        <v>0.41399999999999998</v>
      </c>
      <c r="Z23" s="4" t="s">
        <v>25</v>
      </c>
      <c r="AA23" s="10">
        <v>422</v>
      </c>
      <c r="AB23" s="10">
        <v>279</v>
      </c>
      <c r="AC23" s="7">
        <v>3</v>
      </c>
      <c r="AD23" s="10">
        <v>59.942999999999998</v>
      </c>
      <c r="AE23" s="10">
        <v>39.631</v>
      </c>
      <c r="AF23" s="7">
        <v>0.42599999999999999</v>
      </c>
      <c r="AH23" s="4" t="s">
        <v>25</v>
      </c>
      <c r="AI23" s="10">
        <v>71</v>
      </c>
      <c r="AJ23" s="10">
        <v>527</v>
      </c>
      <c r="AK23" s="7">
        <v>101</v>
      </c>
      <c r="AL23" s="10">
        <v>10.157</v>
      </c>
      <c r="AM23" s="10">
        <v>75.393000000000001</v>
      </c>
      <c r="AN23" s="7">
        <v>14.449</v>
      </c>
      <c r="AP23" s="4" t="s">
        <v>25</v>
      </c>
      <c r="AQ23" s="10">
        <v>111</v>
      </c>
      <c r="AR23" s="10">
        <v>524</v>
      </c>
      <c r="AS23" s="7">
        <v>72</v>
      </c>
      <c r="AT23" s="10">
        <v>15.7</v>
      </c>
      <c r="AU23" s="10">
        <v>74.116</v>
      </c>
      <c r="AV23" s="7">
        <v>10.183999999999999</v>
      </c>
      <c r="AX23" s="4" t="s">
        <v>25</v>
      </c>
      <c r="AY23" s="10">
        <v>169</v>
      </c>
      <c r="AZ23" s="10">
        <v>466</v>
      </c>
      <c r="BA23" s="7">
        <v>18</v>
      </c>
      <c r="BB23" s="10">
        <v>25.881</v>
      </c>
      <c r="BC23" s="10">
        <v>71.363</v>
      </c>
      <c r="BD23" s="7">
        <v>2.7570000000000001</v>
      </c>
    </row>
    <row r="24" spans="2:56" x14ac:dyDescent="0.35">
      <c r="B24" s="4" t="s">
        <v>26</v>
      </c>
      <c r="C24" s="10">
        <v>720</v>
      </c>
      <c r="D24" s="10">
        <v>282</v>
      </c>
      <c r="E24" s="7">
        <v>6</v>
      </c>
      <c r="F24" s="10">
        <v>71.429000000000002</v>
      </c>
      <c r="G24" s="10">
        <v>27.975999999999999</v>
      </c>
      <c r="H24" s="7">
        <v>0.59499999999999997</v>
      </c>
      <c r="J24" s="4" t="s">
        <v>26</v>
      </c>
      <c r="K24" s="10">
        <v>664</v>
      </c>
      <c r="L24" s="10">
        <v>346</v>
      </c>
      <c r="M24" s="7">
        <v>1</v>
      </c>
      <c r="N24" s="10">
        <v>65.677999999999997</v>
      </c>
      <c r="O24" s="10">
        <v>34.223999999999997</v>
      </c>
      <c r="P24" s="7">
        <v>9.9000000000000005E-2</v>
      </c>
      <c r="R24" s="4" t="s">
        <v>26</v>
      </c>
      <c r="S24" s="10">
        <v>613</v>
      </c>
      <c r="T24" s="10">
        <v>407</v>
      </c>
      <c r="U24" s="7">
        <v>7</v>
      </c>
      <c r="V24" s="10">
        <v>59.688000000000002</v>
      </c>
      <c r="W24" s="10">
        <v>39.630000000000003</v>
      </c>
      <c r="X24" s="7">
        <v>0.68200000000000005</v>
      </c>
      <c r="Z24" s="4" t="s">
        <v>26</v>
      </c>
      <c r="AA24" s="10">
        <v>651</v>
      </c>
      <c r="AB24" s="10">
        <v>359</v>
      </c>
      <c r="AC24" s="7">
        <v>4</v>
      </c>
      <c r="AD24" s="10">
        <v>64.200999999999993</v>
      </c>
      <c r="AE24" s="10">
        <v>35.404000000000003</v>
      </c>
      <c r="AF24" s="7">
        <v>0.39400000000000002</v>
      </c>
      <c r="AH24" s="4" t="s">
        <v>26</v>
      </c>
      <c r="AI24" s="10">
        <v>249</v>
      </c>
      <c r="AJ24" s="10">
        <v>637</v>
      </c>
      <c r="AK24" s="7">
        <v>110</v>
      </c>
      <c r="AL24" s="10">
        <v>25</v>
      </c>
      <c r="AM24" s="10">
        <v>63.956000000000003</v>
      </c>
      <c r="AN24" s="7">
        <v>11.044</v>
      </c>
      <c r="AP24" s="4" t="s">
        <v>26</v>
      </c>
      <c r="AQ24" s="10">
        <v>298</v>
      </c>
      <c r="AR24" s="10">
        <v>632</v>
      </c>
      <c r="AS24" s="7">
        <v>66</v>
      </c>
      <c r="AT24" s="10">
        <v>29.92</v>
      </c>
      <c r="AU24" s="10">
        <v>63.454000000000001</v>
      </c>
      <c r="AV24" s="7">
        <v>6.6269999999999998</v>
      </c>
      <c r="AX24" s="4" t="s">
        <v>26</v>
      </c>
      <c r="AY24" s="10">
        <v>365</v>
      </c>
      <c r="AZ24" s="10">
        <v>569</v>
      </c>
      <c r="BA24" s="7">
        <v>20</v>
      </c>
      <c r="BB24" s="10">
        <v>38.26</v>
      </c>
      <c r="BC24" s="10">
        <v>59.643999999999998</v>
      </c>
      <c r="BD24" s="7">
        <v>2.0960000000000001</v>
      </c>
    </row>
    <row r="25" spans="2:56" x14ac:dyDescent="0.35">
      <c r="B25" s="4" t="s">
        <v>27</v>
      </c>
      <c r="C25" s="10">
        <v>264</v>
      </c>
      <c r="D25" s="10">
        <v>127</v>
      </c>
      <c r="E25" s="7">
        <v>3</v>
      </c>
      <c r="F25" s="10">
        <v>67.004999999999995</v>
      </c>
      <c r="G25" s="10">
        <v>32.234000000000002</v>
      </c>
      <c r="H25" s="7">
        <v>0.76100000000000001</v>
      </c>
      <c r="J25" s="4" t="s">
        <v>27</v>
      </c>
      <c r="K25" s="10">
        <v>262</v>
      </c>
      <c r="L25" s="10">
        <v>127</v>
      </c>
      <c r="M25" s="7">
        <v>1</v>
      </c>
      <c r="N25" s="10">
        <v>67.179000000000002</v>
      </c>
      <c r="O25" s="10">
        <v>32.564</v>
      </c>
      <c r="P25" s="7">
        <v>0.25600000000000001</v>
      </c>
      <c r="R25" s="4" t="s">
        <v>27</v>
      </c>
      <c r="S25" s="10">
        <v>261</v>
      </c>
      <c r="T25" s="10">
        <v>138</v>
      </c>
      <c r="U25" s="7">
        <v>4</v>
      </c>
      <c r="V25" s="10">
        <v>64.763999999999996</v>
      </c>
      <c r="W25" s="10">
        <v>34.243000000000002</v>
      </c>
      <c r="X25" s="7">
        <v>0.99299999999999999</v>
      </c>
      <c r="Z25" s="4" t="s">
        <v>27</v>
      </c>
      <c r="AA25" s="10">
        <v>259</v>
      </c>
      <c r="AB25" s="10">
        <v>132</v>
      </c>
      <c r="AC25" s="7">
        <v>3</v>
      </c>
      <c r="AD25" s="10">
        <v>65.736000000000004</v>
      </c>
      <c r="AE25" s="10">
        <v>33.503</v>
      </c>
      <c r="AF25" s="7">
        <v>0.76100000000000001</v>
      </c>
      <c r="AH25" s="4" t="s">
        <v>27</v>
      </c>
      <c r="AI25" s="10">
        <v>84</v>
      </c>
      <c r="AJ25" s="10">
        <v>236</v>
      </c>
      <c r="AK25" s="7">
        <v>62</v>
      </c>
      <c r="AL25" s="10">
        <v>21.99</v>
      </c>
      <c r="AM25" s="10">
        <v>61.78</v>
      </c>
      <c r="AN25" s="7">
        <v>16.23</v>
      </c>
      <c r="AP25" s="4" t="s">
        <v>27</v>
      </c>
      <c r="AQ25" s="10">
        <v>210</v>
      </c>
      <c r="AR25" s="10">
        <v>173</v>
      </c>
      <c r="AS25" s="7">
        <v>15</v>
      </c>
      <c r="AT25" s="10">
        <v>52.764000000000003</v>
      </c>
      <c r="AU25" s="10">
        <v>43.466999999999999</v>
      </c>
      <c r="AV25" s="7">
        <v>3.7690000000000001</v>
      </c>
      <c r="AX25" s="4" t="s">
        <v>27</v>
      </c>
      <c r="AY25" s="10">
        <v>194</v>
      </c>
      <c r="AZ25" s="10">
        <v>189</v>
      </c>
      <c r="BA25" s="7">
        <v>5</v>
      </c>
      <c r="BB25" s="10">
        <v>50</v>
      </c>
      <c r="BC25" s="10">
        <v>48.710999999999999</v>
      </c>
      <c r="BD25" s="7">
        <v>1.2889999999999999</v>
      </c>
    </row>
    <row r="26" spans="2:56" x14ac:dyDescent="0.35">
      <c r="B26" s="13" t="s">
        <v>8</v>
      </c>
      <c r="C26" s="15">
        <v>1410</v>
      </c>
      <c r="D26" s="15">
        <v>671</v>
      </c>
      <c r="E26" s="14">
        <v>10</v>
      </c>
      <c r="F26" s="15"/>
      <c r="G26" s="15"/>
      <c r="H26" s="14"/>
      <c r="J26" s="13" t="s">
        <v>8</v>
      </c>
      <c r="K26" s="15">
        <v>1319</v>
      </c>
      <c r="L26" s="15">
        <v>786</v>
      </c>
      <c r="M26" s="14">
        <v>3</v>
      </c>
      <c r="N26" s="15"/>
      <c r="O26" s="15"/>
      <c r="P26" s="14"/>
      <c r="R26" s="13" t="s">
        <v>8</v>
      </c>
      <c r="S26" s="15">
        <v>1235</v>
      </c>
      <c r="T26" s="15">
        <v>905</v>
      </c>
      <c r="U26" s="14">
        <v>14</v>
      </c>
      <c r="V26" s="15"/>
      <c r="W26" s="15"/>
      <c r="X26" s="14"/>
      <c r="Z26" s="13" t="s">
        <v>8</v>
      </c>
      <c r="AA26" s="15">
        <v>1332</v>
      </c>
      <c r="AB26" s="15">
        <v>770</v>
      </c>
      <c r="AC26" s="14">
        <v>10</v>
      </c>
      <c r="AD26" s="15"/>
      <c r="AE26" s="15"/>
      <c r="AF26" s="14"/>
      <c r="AH26" s="13" t="s">
        <v>8</v>
      </c>
      <c r="AI26" s="15">
        <v>404</v>
      </c>
      <c r="AJ26" s="15">
        <v>1400</v>
      </c>
      <c r="AK26" s="14">
        <v>273</v>
      </c>
      <c r="AL26" s="15"/>
      <c r="AM26" s="15"/>
      <c r="AN26" s="14"/>
      <c r="AP26" s="13" t="s">
        <v>8</v>
      </c>
      <c r="AQ26" s="15">
        <v>619</v>
      </c>
      <c r="AR26" s="15">
        <v>1329</v>
      </c>
      <c r="AS26" s="14">
        <v>153</v>
      </c>
      <c r="AT26" s="15"/>
      <c r="AU26" s="15"/>
      <c r="AV26" s="14"/>
      <c r="AX26" s="13" t="s">
        <v>8</v>
      </c>
      <c r="AY26" s="15">
        <v>728</v>
      </c>
      <c r="AZ26" s="15">
        <v>1224</v>
      </c>
      <c r="BA26" s="14">
        <v>43</v>
      </c>
      <c r="BB26" s="15"/>
      <c r="BC26" s="15"/>
      <c r="BD26" s="14"/>
    </row>
    <row r="28" spans="2:56" x14ac:dyDescent="0.35">
      <c r="B28" s="19" t="s">
        <v>9</v>
      </c>
      <c r="C28" s="20"/>
      <c r="D28" s="20"/>
      <c r="E28" s="21"/>
      <c r="F28" s="20"/>
      <c r="G28" s="20"/>
      <c r="H28" s="21"/>
      <c r="J28" s="19" t="s">
        <v>10</v>
      </c>
      <c r="K28" s="20"/>
      <c r="L28" s="20"/>
      <c r="M28" s="21"/>
      <c r="N28" s="20"/>
      <c r="O28" s="20"/>
      <c r="P28" s="21"/>
      <c r="R28" s="19" t="s">
        <v>11</v>
      </c>
      <c r="S28" s="20"/>
      <c r="T28" s="20"/>
      <c r="U28" s="21"/>
      <c r="V28" s="20"/>
      <c r="W28" s="20"/>
      <c r="X28" s="21"/>
      <c r="Z28" s="19" t="s">
        <v>12</v>
      </c>
      <c r="AA28" s="20"/>
      <c r="AB28" s="20"/>
      <c r="AC28" s="21"/>
      <c r="AD28" s="20"/>
      <c r="AE28" s="20"/>
      <c r="AF28" s="21"/>
      <c r="AH28" s="19" t="s">
        <v>13</v>
      </c>
      <c r="AI28" s="20"/>
      <c r="AJ28" s="20"/>
      <c r="AK28" s="21"/>
      <c r="AL28" s="20"/>
      <c r="AM28" s="20"/>
      <c r="AN28" s="21"/>
      <c r="AP28" s="19" t="s">
        <v>14</v>
      </c>
      <c r="AQ28" s="20"/>
      <c r="AR28" s="20"/>
      <c r="AS28" s="21"/>
      <c r="AT28" s="20"/>
      <c r="AU28" s="20"/>
      <c r="AV28" s="21"/>
      <c r="AX28" s="19" t="s">
        <v>15</v>
      </c>
      <c r="AY28" s="20"/>
      <c r="AZ28" s="20"/>
      <c r="BA28" s="21"/>
      <c r="BB28" s="20"/>
      <c r="BC28" s="20"/>
      <c r="BD28" s="21"/>
    </row>
    <row r="29" spans="2:56" x14ac:dyDescent="0.35">
      <c r="B29" s="11"/>
      <c r="C29" s="22" t="s">
        <v>3</v>
      </c>
      <c r="D29" s="22"/>
      <c r="E29" s="23"/>
      <c r="F29" s="22" t="s">
        <v>16</v>
      </c>
      <c r="G29" s="22"/>
      <c r="H29" s="23"/>
      <c r="J29" s="11"/>
      <c r="K29" s="22" t="s">
        <v>3</v>
      </c>
      <c r="L29" s="22"/>
      <c r="M29" s="23"/>
      <c r="N29" s="22" t="s">
        <v>16</v>
      </c>
      <c r="O29" s="22"/>
      <c r="P29" s="23"/>
      <c r="R29" s="11"/>
      <c r="S29" s="22" t="s">
        <v>3</v>
      </c>
      <c r="T29" s="22"/>
      <c r="U29" s="23"/>
      <c r="V29" s="22" t="s">
        <v>16</v>
      </c>
      <c r="W29" s="22"/>
      <c r="X29" s="23"/>
      <c r="Z29" s="11"/>
      <c r="AA29" s="22" t="s">
        <v>3</v>
      </c>
      <c r="AB29" s="22"/>
      <c r="AC29" s="23"/>
      <c r="AD29" s="22" t="s">
        <v>16</v>
      </c>
      <c r="AE29" s="22"/>
      <c r="AF29" s="23"/>
      <c r="AH29" s="11"/>
      <c r="AI29" s="22" t="s">
        <v>3</v>
      </c>
      <c r="AJ29" s="22"/>
      <c r="AK29" s="23"/>
      <c r="AL29" s="22" t="s">
        <v>16</v>
      </c>
      <c r="AM29" s="22"/>
      <c r="AN29" s="23"/>
      <c r="AP29" s="11"/>
      <c r="AQ29" s="22" t="s">
        <v>3</v>
      </c>
      <c r="AR29" s="22"/>
      <c r="AS29" s="23"/>
      <c r="AT29" s="22" t="s">
        <v>16</v>
      </c>
      <c r="AU29" s="22"/>
      <c r="AV29" s="23"/>
      <c r="AX29" s="11"/>
      <c r="AY29" s="22" t="s">
        <v>3</v>
      </c>
      <c r="AZ29" s="22"/>
      <c r="BA29" s="23"/>
      <c r="BB29" s="22" t="s">
        <v>16</v>
      </c>
      <c r="BC29" s="22"/>
      <c r="BD29" s="23"/>
    </row>
    <row r="30" spans="2:56" x14ac:dyDescent="0.35">
      <c r="B30" s="12" t="s">
        <v>28</v>
      </c>
      <c r="C30" s="16" t="s">
        <v>27</v>
      </c>
      <c r="D30" s="16" t="s">
        <v>34</v>
      </c>
      <c r="E30" s="17" t="s">
        <v>35</v>
      </c>
      <c r="F30" s="16" t="s">
        <v>36</v>
      </c>
      <c r="G30" s="16" t="s">
        <v>37</v>
      </c>
      <c r="H30" s="17" t="s">
        <v>38</v>
      </c>
      <c r="J30" s="12" t="s">
        <v>28</v>
      </c>
      <c r="K30" s="16" t="s">
        <v>27</v>
      </c>
      <c r="L30" s="16" t="s">
        <v>34</v>
      </c>
      <c r="M30" s="17" t="s">
        <v>35</v>
      </c>
      <c r="N30" s="16" t="s">
        <v>36</v>
      </c>
      <c r="O30" s="16" t="s">
        <v>37</v>
      </c>
      <c r="P30" s="17" t="s">
        <v>38</v>
      </c>
      <c r="R30" s="12" t="s">
        <v>28</v>
      </c>
      <c r="S30" s="16" t="s">
        <v>27</v>
      </c>
      <c r="T30" s="16" t="s">
        <v>34</v>
      </c>
      <c r="U30" s="17" t="s">
        <v>35</v>
      </c>
      <c r="V30" s="16" t="s">
        <v>36</v>
      </c>
      <c r="W30" s="16" t="s">
        <v>37</v>
      </c>
      <c r="X30" s="17" t="s">
        <v>38</v>
      </c>
      <c r="Z30" s="12" t="s">
        <v>28</v>
      </c>
      <c r="AA30" s="16" t="s">
        <v>27</v>
      </c>
      <c r="AB30" s="16" t="s">
        <v>34</v>
      </c>
      <c r="AC30" s="17" t="s">
        <v>35</v>
      </c>
      <c r="AD30" s="16" t="s">
        <v>36</v>
      </c>
      <c r="AE30" s="16" t="s">
        <v>37</v>
      </c>
      <c r="AF30" s="17" t="s">
        <v>38</v>
      </c>
      <c r="AH30" s="12" t="s">
        <v>28</v>
      </c>
      <c r="AI30" s="16" t="s">
        <v>27</v>
      </c>
      <c r="AJ30" s="16" t="s">
        <v>34</v>
      </c>
      <c r="AK30" s="17" t="s">
        <v>35</v>
      </c>
      <c r="AL30" s="16" t="s">
        <v>36</v>
      </c>
      <c r="AM30" s="16" t="s">
        <v>37</v>
      </c>
      <c r="AN30" s="17" t="s">
        <v>38</v>
      </c>
      <c r="AP30" s="12" t="s">
        <v>28</v>
      </c>
      <c r="AQ30" s="16" t="s">
        <v>27</v>
      </c>
      <c r="AR30" s="16" t="s">
        <v>34</v>
      </c>
      <c r="AS30" s="17" t="s">
        <v>35</v>
      </c>
      <c r="AT30" s="16" t="s">
        <v>36</v>
      </c>
      <c r="AU30" s="16" t="s">
        <v>37</v>
      </c>
      <c r="AV30" s="17" t="s">
        <v>38</v>
      </c>
      <c r="AX30" s="12" t="s">
        <v>28</v>
      </c>
      <c r="AY30" s="16" t="s">
        <v>27</v>
      </c>
      <c r="AZ30" s="16" t="s">
        <v>34</v>
      </c>
      <c r="BA30" s="17" t="s">
        <v>35</v>
      </c>
      <c r="BB30" s="16" t="s">
        <v>36</v>
      </c>
      <c r="BC30" s="16" t="s">
        <v>37</v>
      </c>
      <c r="BD30" s="17" t="s">
        <v>38</v>
      </c>
    </row>
    <row r="31" spans="2:56" x14ac:dyDescent="0.35">
      <c r="B31" s="4" t="s">
        <v>29</v>
      </c>
      <c r="C31" s="10">
        <v>176</v>
      </c>
      <c r="D31" s="10">
        <v>89</v>
      </c>
      <c r="E31" s="7">
        <v>1</v>
      </c>
      <c r="F31" s="10">
        <v>66.165000000000006</v>
      </c>
      <c r="G31" s="10">
        <v>33.459000000000003</v>
      </c>
      <c r="H31" s="7">
        <v>0.376</v>
      </c>
      <c r="J31" s="4" t="s">
        <v>29</v>
      </c>
      <c r="K31" s="10">
        <v>166</v>
      </c>
      <c r="L31" s="10">
        <v>101</v>
      </c>
      <c r="M31" s="7">
        <v>2</v>
      </c>
      <c r="N31" s="10">
        <v>61.71</v>
      </c>
      <c r="O31" s="10">
        <v>37.545999999999999</v>
      </c>
      <c r="P31" s="7">
        <v>0.74299999999999999</v>
      </c>
      <c r="R31" s="4" t="s">
        <v>29</v>
      </c>
      <c r="S31" s="10">
        <v>143</v>
      </c>
      <c r="T31" s="10">
        <v>126</v>
      </c>
      <c r="U31" s="7">
        <v>1</v>
      </c>
      <c r="V31" s="10">
        <v>52.963000000000001</v>
      </c>
      <c r="W31" s="10">
        <v>46.667000000000002</v>
      </c>
      <c r="X31" s="7">
        <v>0.37</v>
      </c>
      <c r="Z31" s="4" t="s">
        <v>29</v>
      </c>
      <c r="AA31" s="10">
        <v>173</v>
      </c>
      <c r="AB31" s="10">
        <v>92</v>
      </c>
      <c r="AC31" s="7">
        <v>2</v>
      </c>
      <c r="AD31" s="10">
        <v>64.793999999999997</v>
      </c>
      <c r="AE31" s="10">
        <v>34.457000000000001</v>
      </c>
      <c r="AF31" s="7">
        <v>0.749</v>
      </c>
      <c r="AH31" s="4" t="s">
        <v>29</v>
      </c>
      <c r="AI31" s="10">
        <v>28</v>
      </c>
      <c r="AJ31" s="10">
        <v>188</v>
      </c>
      <c r="AK31" s="7">
        <v>48</v>
      </c>
      <c r="AL31" s="10">
        <v>10.606</v>
      </c>
      <c r="AM31" s="10">
        <v>71.212000000000003</v>
      </c>
      <c r="AN31" s="7">
        <v>18.181999999999999</v>
      </c>
      <c r="AP31" s="4" t="s">
        <v>29</v>
      </c>
      <c r="AQ31" s="10">
        <v>89</v>
      </c>
      <c r="AR31" s="10">
        <v>153</v>
      </c>
      <c r="AS31" s="7">
        <v>30</v>
      </c>
      <c r="AT31" s="10">
        <v>32.720999999999997</v>
      </c>
      <c r="AU31" s="10">
        <v>56.25</v>
      </c>
      <c r="AV31" s="7">
        <v>11.029</v>
      </c>
      <c r="AX31" s="4" t="s">
        <v>29</v>
      </c>
      <c r="AY31" s="10">
        <v>101</v>
      </c>
      <c r="AZ31" s="10">
        <v>159</v>
      </c>
      <c r="BA31" s="7">
        <v>8</v>
      </c>
      <c r="BB31" s="10">
        <v>37.686999999999998</v>
      </c>
      <c r="BC31" s="10">
        <v>59.328000000000003</v>
      </c>
      <c r="BD31" s="7">
        <v>2.9849999999999999</v>
      </c>
    </row>
    <row r="32" spans="2:56" x14ac:dyDescent="0.35">
      <c r="B32" s="4" t="s">
        <v>30</v>
      </c>
      <c r="C32" s="10">
        <v>1234</v>
      </c>
      <c r="D32" s="10">
        <v>582</v>
      </c>
      <c r="E32" s="7">
        <v>9</v>
      </c>
      <c r="F32" s="10">
        <v>67.616</v>
      </c>
      <c r="G32" s="10">
        <v>31.89</v>
      </c>
      <c r="H32" s="7">
        <v>0.49299999999999999</v>
      </c>
      <c r="J32" s="4" t="s">
        <v>30</v>
      </c>
      <c r="K32" s="10">
        <v>1153</v>
      </c>
      <c r="L32" s="10">
        <v>685</v>
      </c>
      <c r="M32" s="7">
        <v>1</v>
      </c>
      <c r="N32" s="10">
        <v>62.697000000000003</v>
      </c>
      <c r="O32" s="10">
        <v>37.249000000000002</v>
      </c>
      <c r="P32" s="7">
        <v>5.3999999999999999E-2</v>
      </c>
      <c r="R32" s="4" t="s">
        <v>30</v>
      </c>
      <c r="S32" s="10">
        <v>1092</v>
      </c>
      <c r="T32" s="10">
        <v>779</v>
      </c>
      <c r="U32" s="7">
        <v>13</v>
      </c>
      <c r="V32" s="10">
        <v>57.962000000000003</v>
      </c>
      <c r="W32" s="10">
        <v>41.347999999999999</v>
      </c>
      <c r="X32" s="7">
        <v>0.69</v>
      </c>
      <c r="Z32" s="4" t="s">
        <v>30</v>
      </c>
      <c r="AA32" s="10">
        <v>1159</v>
      </c>
      <c r="AB32" s="10">
        <v>678</v>
      </c>
      <c r="AC32" s="7">
        <v>8</v>
      </c>
      <c r="AD32" s="10">
        <v>62.817999999999998</v>
      </c>
      <c r="AE32" s="10">
        <v>36.747999999999998</v>
      </c>
      <c r="AF32" s="7">
        <v>0.434</v>
      </c>
      <c r="AH32" s="4" t="s">
        <v>30</v>
      </c>
      <c r="AI32" s="10">
        <v>376</v>
      </c>
      <c r="AJ32" s="10">
        <v>1212</v>
      </c>
      <c r="AK32" s="7">
        <v>225</v>
      </c>
      <c r="AL32" s="10">
        <v>20.739000000000001</v>
      </c>
      <c r="AM32" s="10">
        <v>66.850999999999999</v>
      </c>
      <c r="AN32" s="7">
        <v>12.41</v>
      </c>
      <c r="AP32" s="4" t="s">
        <v>30</v>
      </c>
      <c r="AQ32" s="10">
        <v>530</v>
      </c>
      <c r="AR32" s="10">
        <v>1176</v>
      </c>
      <c r="AS32" s="7">
        <v>123</v>
      </c>
      <c r="AT32" s="10">
        <v>28.978000000000002</v>
      </c>
      <c r="AU32" s="10">
        <v>64.296999999999997</v>
      </c>
      <c r="AV32" s="7">
        <v>6.7249999999999996</v>
      </c>
      <c r="AX32" s="4" t="s">
        <v>30</v>
      </c>
      <c r="AY32" s="10">
        <v>627</v>
      </c>
      <c r="AZ32" s="10">
        <v>1065</v>
      </c>
      <c r="BA32" s="7">
        <v>35</v>
      </c>
      <c r="BB32" s="10">
        <v>36.305999999999997</v>
      </c>
      <c r="BC32" s="10">
        <v>61.667999999999999</v>
      </c>
      <c r="BD32" s="7">
        <v>2.0270000000000001</v>
      </c>
    </row>
    <row r="33" spans="2:56" x14ac:dyDescent="0.35">
      <c r="B33" s="13" t="s">
        <v>8</v>
      </c>
      <c r="C33" s="15">
        <v>1410</v>
      </c>
      <c r="D33" s="15">
        <v>671</v>
      </c>
      <c r="E33" s="14">
        <v>10</v>
      </c>
      <c r="F33" s="15"/>
      <c r="G33" s="15"/>
      <c r="H33" s="14"/>
      <c r="J33" s="13" t="s">
        <v>8</v>
      </c>
      <c r="K33" s="15">
        <v>1319</v>
      </c>
      <c r="L33" s="15">
        <v>786</v>
      </c>
      <c r="M33" s="14">
        <v>3</v>
      </c>
      <c r="N33" s="15"/>
      <c r="O33" s="15"/>
      <c r="P33" s="14"/>
      <c r="R33" s="13" t="s">
        <v>8</v>
      </c>
      <c r="S33" s="15">
        <v>1235</v>
      </c>
      <c r="T33" s="15">
        <v>905</v>
      </c>
      <c r="U33" s="14">
        <v>14</v>
      </c>
      <c r="V33" s="15"/>
      <c r="W33" s="15"/>
      <c r="X33" s="14"/>
      <c r="Z33" s="13" t="s">
        <v>8</v>
      </c>
      <c r="AA33" s="15">
        <v>1332</v>
      </c>
      <c r="AB33" s="15">
        <v>770</v>
      </c>
      <c r="AC33" s="14">
        <v>10</v>
      </c>
      <c r="AD33" s="15"/>
      <c r="AE33" s="15"/>
      <c r="AF33" s="14"/>
      <c r="AH33" s="13" t="s">
        <v>8</v>
      </c>
      <c r="AI33" s="15">
        <v>404</v>
      </c>
      <c r="AJ33" s="15">
        <v>1400</v>
      </c>
      <c r="AK33" s="14">
        <v>273</v>
      </c>
      <c r="AL33" s="15"/>
      <c r="AM33" s="15"/>
      <c r="AN33" s="14"/>
      <c r="AP33" s="13" t="s">
        <v>8</v>
      </c>
      <c r="AQ33" s="15">
        <v>619</v>
      </c>
      <c r="AR33" s="15">
        <v>1329</v>
      </c>
      <c r="AS33" s="14">
        <v>153</v>
      </c>
      <c r="AT33" s="15"/>
      <c r="AU33" s="15"/>
      <c r="AV33" s="14"/>
      <c r="AX33" s="13" t="s">
        <v>8</v>
      </c>
      <c r="AY33" s="15">
        <v>728</v>
      </c>
      <c r="AZ33" s="15">
        <v>1224</v>
      </c>
      <c r="BA33" s="14">
        <v>43</v>
      </c>
      <c r="BB33" s="15"/>
      <c r="BC33" s="15"/>
      <c r="BD33" s="14"/>
    </row>
    <row r="35" spans="2:56" x14ac:dyDescent="0.35">
      <c r="B35" s="19" t="s">
        <v>9</v>
      </c>
      <c r="C35" s="20"/>
      <c r="D35" s="20"/>
      <c r="E35" s="21"/>
      <c r="F35" s="20"/>
      <c r="G35" s="20"/>
      <c r="H35" s="21"/>
      <c r="J35" s="19" t="s">
        <v>10</v>
      </c>
      <c r="K35" s="20"/>
      <c r="L35" s="20"/>
      <c r="M35" s="21"/>
      <c r="N35" s="20"/>
      <c r="O35" s="20"/>
      <c r="P35" s="21"/>
      <c r="R35" s="19" t="s">
        <v>11</v>
      </c>
      <c r="S35" s="20"/>
      <c r="T35" s="20"/>
      <c r="U35" s="21"/>
      <c r="V35" s="20"/>
      <c r="W35" s="20"/>
      <c r="X35" s="21"/>
      <c r="Z35" s="19" t="s">
        <v>12</v>
      </c>
      <c r="AA35" s="20"/>
      <c r="AB35" s="20"/>
      <c r="AC35" s="21"/>
      <c r="AD35" s="20"/>
      <c r="AE35" s="20"/>
      <c r="AF35" s="21"/>
      <c r="AH35" s="19" t="s">
        <v>13</v>
      </c>
      <c r="AI35" s="20"/>
      <c r="AJ35" s="20"/>
      <c r="AK35" s="21"/>
      <c r="AL35" s="20"/>
      <c r="AM35" s="20"/>
      <c r="AN35" s="21"/>
      <c r="AP35" s="19" t="s">
        <v>14</v>
      </c>
      <c r="AQ35" s="20"/>
      <c r="AR35" s="20"/>
      <c r="AS35" s="21"/>
      <c r="AT35" s="20"/>
      <c r="AU35" s="20"/>
      <c r="AV35" s="21"/>
      <c r="AX35" s="19" t="s">
        <v>15</v>
      </c>
      <c r="AY35" s="20"/>
      <c r="AZ35" s="20"/>
      <c r="BA35" s="21"/>
      <c r="BB35" s="20"/>
      <c r="BC35" s="20"/>
      <c r="BD35" s="21"/>
    </row>
    <row r="36" spans="2:56" x14ac:dyDescent="0.35">
      <c r="B36" s="11"/>
      <c r="C36" s="22" t="s">
        <v>3</v>
      </c>
      <c r="D36" s="22"/>
      <c r="E36" s="23"/>
      <c r="F36" s="22" t="s">
        <v>16</v>
      </c>
      <c r="G36" s="22"/>
      <c r="H36" s="23"/>
      <c r="J36" s="11"/>
      <c r="K36" s="22" t="s">
        <v>3</v>
      </c>
      <c r="L36" s="22"/>
      <c r="M36" s="23"/>
      <c r="N36" s="22" t="s">
        <v>16</v>
      </c>
      <c r="O36" s="22"/>
      <c r="P36" s="23"/>
      <c r="R36" s="11"/>
      <c r="S36" s="22" t="s">
        <v>3</v>
      </c>
      <c r="T36" s="22"/>
      <c r="U36" s="23"/>
      <c r="V36" s="22" t="s">
        <v>16</v>
      </c>
      <c r="W36" s="22"/>
      <c r="X36" s="23"/>
      <c r="Z36" s="11"/>
      <c r="AA36" s="22" t="s">
        <v>3</v>
      </c>
      <c r="AB36" s="22"/>
      <c r="AC36" s="23"/>
      <c r="AD36" s="22" t="s">
        <v>16</v>
      </c>
      <c r="AE36" s="22"/>
      <c r="AF36" s="23"/>
      <c r="AH36" s="11"/>
      <c r="AI36" s="22" t="s">
        <v>3</v>
      </c>
      <c r="AJ36" s="22"/>
      <c r="AK36" s="23"/>
      <c r="AL36" s="22" t="s">
        <v>16</v>
      </c>
      <c r="AM36" s="22"/>
      <c r="AN36" s="23"/>
      <c r="AP36" s="11"/>
      <c r="AQ36" s="22" t="s">
        <v>3</v>
      </c>
      <c r="AR36" s="22"/>
      <c r="AS36" s="23"/>
      <c r="AT36" s="22" t="s">
        <v>16</v>
      </c>
      <c r="AU36" s="22"/>
      <c r="AV36" s="23"/>
      <c r="AX36" s="11"/>
      <c r="AY36" s="22" t="s">
        <v>3</v>
      </c>
      <c r="AZ36" s="22"/>
      <c r="BA36" s="23"/>
      <c r="BB36" s="22" t="s">
        <v>16</v>
      </c>
      <c r="BC36" s="22"/>
      <c r="BD36" s="23"/>
    </row>
    <row r="37" spans="2:56" x14ac:dyDescent="0.35">
      <c r="B37" s="12" t="s">
        <v>31</v>
      </c>
      <c r="C37" s="16" t="s">
        <v>27</v>
      </c>
      <c r="D37" s="16" t="s">
        <v>34</v>
      </c>
      <c r="E37" s="17" t="s">
        <v>35</v>
      </c>
      <c r="F37" s="16" t="s">
        <v>36</v>
      </c>
      <c r="G37" s="16" t="s">
        <v>37</v>
      </c>
      <c r="H37" s="17" t="s">
        <v>38</v>
      </c>
      <c r="J37" s="12" t="s">
        <v>31</v>
      </c>
      <c r="K37" s="16" t="s">
        <v>27</v>
      </c>
      <c r="L37" s="16" t="s">
        <v>34</v>
      </c>
      <c r="M37" s="17" t="s">
        <v>35</v>
      </c>
      <c r="N37" s="16" t="s">
        <v>36</v>
      </c>
      <c r="O37" s="16" t="s">
        <v>37</v>
      </c>
      <c r="P37" s="17" t="s">
        <v>38</v>
      </c>
      <c r="R37" s="12" t="s">
        <v>31</v>
      </c>
      <c r="S37" s="16" t="s">
        <v>27</v>
      </c>
      <c r="T37" s="16" t="s">
        <v>34</v>
      </c>
      <c r="U37" s="17" t="s">
        <v>35</v>
      </c>
      <c r="V37" s="16" t="s">
        <v>36</v>
      </c>
      <c r="W37" s="16" t="s">
        <v>37</v>
      </c>
      <c r="X37" s="17" t="s">
        <v>38</v>
      </c>
      <c r="Z37" s="12" t="s">
        <v>31</v>
      </c>
      <c r="AA37" s="16" t="s">
        <v>27</v>
      </c>
      <c r="AB37" s="16" t="s">
        <v>34</v>
      </c>
      <c r="AC37" s="17" t="s">
        <v>35</v>
      </c>
      <c r="AD37" s="16" t="s">
        <v>36</v>
      </c>
      <c r="AE37" s="16" t="s">
        <v>37</v>
      </c>
      <c r="AF37" s="17" t="s">
        <v>38</v>
      </c>
      <c r="AH37" s="12" t="s">
        <v>31</v>
      </c>
      <c r="AI37" s="16" t="s">
        <v>27</v>
      </c>
      <c r="AJ37" s="16" t="s">
        <v>34</v>
      </c>
      <c r="AK37" s="17" t="s">
        <v>35</v>
      </c>
      <c r="AL37" s="16" t="s">
        <v>36</v>
      </c>
      <c r="AM37" s="16" t="s">
        <v>37</v>
      </c>
      <c r="AN37" s="17" t="s">
        <v>38</v>
      </c>
      <c r="AP37" s="12" t="s">
        <v>31</v>
      </c>
      <c r="AQ37" s="16" t="s">
        <v>27</v>
      </c>
      <c r="AR37" s="16" t="s">
        <v>34</v>
      </c>
      <c r="AS37" s="17" t="s">
        <v>35</v>
      </c>
      <c r="AT37" s="16" t="s">
        <v>36</v>
      </c>
      <c r="AU37" s="16" t="s">
        <v>37</v>
      </c>
      <c r="AV37" s="17" t="s">
        <v>38</v>
      </c>
      <c r="AX37" s="12" t="s">
        <v>31</v>
      </c>
      <c r="AY37" s="16" t="s">
        <v>27</v>
      </c>
      <c r="AZ37" s="16" t="s">
        <v>34</v>
      </c>
      <c r="BA37" s="17" t="s">
        <v>35</v>
      </c>
      <c r="BB37" s="16" t="s">
        <v>36</v>
      </c>
      <c r="BC37" s="16" t="s">
        <v>37</v>
      </c>
      <c r="BD37" s="17" t="s">
        <v>38</v>
      </c>
    </row>
    <row r="38" spans="2:56" x14ac:dyDescent="0.35">
      <c r="B38" s="4" t="s">
        <v>53</v>
      </c>
      <c r="C38" s="10">
        <v>182</v>
      </c>
      <c r="D38" s="10">
        <v>108</v>
      </c>
      <c r="E38" s="7">
        <v>0</v>
      </c>
      <c r="F38" s="10">
        <v>62.759</v>
      </c>
      <c r="G38" s="10">
        <v>37.241</v>
      </c>
      <c r="H38" s="7">
        <v>0</v>
      </c>
      <c r="J38" s="4" t="s">
        <v>53</v>
      </c>
      <c r="K38" s="10">
        <v>179</v>
      </c>
      <c r="L38" s="10">
        <v>117</v>
      </c>
      <c r="M38" s="7">
        <v>1</v>
      </c>
      <c r="N38" s="10">
        <v>60.268999999999998</v>
      </c>
      <c r="O38" s="10">
        <v>39.393999999999998</v>
      </c>
      <c r="P38" s="7">
        <v>0.33700000000000002</v>
      </c>
      <c r="R38" s="4" t="s">
        <v>53</v>
      </c>
      <c r="S38" s="10">
        <v>175</v>
      </c>
      <c r="T38" s="10">
        <v>123</v>
      </c>
      <c r="U38" s="7">
        <v>1</v>
      </c>
      <c r="V38" s="10">
        <v>58.527999999999999</v>
      </c>
      <c r="W38" s="10">
        <v>41.137</v>
      </c>
      <c r="X38" s="7">
        <v>0.33400000000000002</v>
      </c>
      <c r="Z38" s="4" t="s">
        <v>53</v>
      </c>
      <c r="AA38" s="10">
        <v>192</v>
      </c>
      <c r="AB38" s="10">
        <v>102</v>
      </c>
      <c r="AC38" s="7">
        <v>1</v>
      </c>
      <c r="AD38" s="10">
        <v>65.084999999999994</v>
      </c>
      <c r="AE38" s="10">
        <v>34.576000000000001</v>
      </c>
      <c r="AF38" s="7">
        <v>0.33900000000000002</v>
      </c>
      <c r="AH38" s="4" t="s">
        <v>53</v>
      </c>
      <c r="AI38" s="10">
        <v>59</v>
      </c>
      <c r="AJ38" s="10">
        <v>191</v>
      </c>
      <c r="AK38" s="7">
        <v>41</v>
      </c>
      <c r="AL38" s="10">
        <v>20.274999999999999</v>
      </c>
      <c r="AM38" s="10">
        <v>65.635999999999996</v>
      </c>
      <c r="AN38" s="7">
        <v>14.089</v>
      </c>
      <c r="AP38" s="4" t="s">
        <v>53</v>
      </c>
      <c r="AQ38" s="10">
        <v>117</v>
      </c>
      <c r="AR38" s="10">
        <v>157</v>
      </c>
      <c r="AS38" s="7">
        <v>21</v>
      </c>
      <c r="AT38" s="10">
        <v>39.661000000000001</v>
      </c>
      <c r="AU38" s="10">
        <v>53.22</v>
      </c>
      <c r="AV38" s="7">
        <v>7.1189999999999998</v>
      </c>
      <c r="AX38" s="4" t="s">
        <v>53</v>
      </c>
      <c r="AY38" s="10">
        <v>119</v>
      </c>
      <c r="AZ38" s="10">
        <v>166</v>
      </c>
      <c r="BA38" s="7">
        <v>4</v>
      </c>
      <c r="BB38" s="10">
        <v>41.176000000000002</v>
      </c>
      <c r="BC38" s="10">
        <v>57.439</v>
      </c>
      <c r="BD38" s="7">
        <v>1.3839999999999999</v>
      </c>
    </row>
    <row r="39" spans="2:56" x14ac:dyDescent="0.35">
      <c r="B39" s="4" t="s">
        <v>32</v>
      </c>
      <c r="C39" s="10">
        <v>420</v>
      </c>
      <c r="D39" s="10">
        <v>209</v>
      </c>
      <c r="E39" s="7">
        <v>6</v>
      </c>
      <c r="F39" s="10">
        <v>66.141999999999996</v>
      </c>
      <c r="G39" s="10">
        <v>32.912999999999997</v>
      </c>
      <c r="H39" s="7">
        <v>0.94499999999999995</v>
      </c>
      <c r="J39" s="4" t="s">
        <v>32</v>
      </c>
      <c r="K39" s="10">
        <v>386</v>
      </c>
      <c r="L39" s="10">
        <v>252</v>
      </c>
      <c r="M39" s="7">
        <v>1</v>
      </c>
      <c r="N39" s="10">
        <v>60.406999999999996</v>
      </c>
      <c r="O39" s="10">
        <v>39.436999999999998</v>
      </c>
      <c r="P39" s="7">
        <v>0.156</v>
      </c>
      <c r="R39" s="4" t="s">
        <v>32</v>
      </c>
      <c r="S39" s="10">
        <v>349</v>
      </c>
      <c r="T39" s="10">
        <v>289</v>
      </c>
      <c r="U39" s="7">
        <v>9</v>
      </c>
      <c r="V39" s="10">
        <v>53.941000000000003</v>
      </c>
      <c r="W39" s="10">
        <v>44.667999999999999</v>
      </c>
      <c r="X39" s="7">
        <v>1.391</v>
      </c>
      <c r="Z39" s="4" t="s">
        <v>32</v>
      </c>
      <c r="AA39" s="10">
        <v>379</v>
      </c>
      <c r="AB39" s="10">
        <v>258</v>
      </c>
      <c r="AC39" s="7">
        <v>5</v>
      </c>
      <c r="AD39" s="10">
        <v>59.033999999999999</v>
      </c>
      <c r="AE39" s="10">
        <v>40.186999999999998</v>
      </c>
      <c r="AF39" s="7">
        <v>0.77900000000000003</v>
      </c>
      <c r="AH39" s="4" t="s">
        <v>32</v>
      </c>
      <c r="AI39" s="10">
        <v>80</v>
      </c>
      <c r="AJ39" s="10">
        <v>453</v>
      </c>
      <c r="AK39" s="7">
        <v>88</v>
      </c>
      <c r="AL39" s="10">
        <v>12.882</v>
      </c>
      <c r="AM39" s="10">
        <v>72.947000000000003</v>
      </c>
      <c r="AN39" s="7">
        <v>14.170999999999999</v>
      </c>
      <c r="AP39" s="4" t="s">
        <v>32</v>
      </c>
      <c r="AQ39" s="10">
        <v>188</v>
      </c>
      <c r="AR39" s="10">
        <v>401</v>
      </c>
      <c r="AS39" s="7">
        <v>48</v>
      </c>
      <c r="AT39" s="10">
        <v>29.513000000000002</v>
      </c>
      <c r="AU39" s="10">
        <v>62.951000000000001</v>
      </c>
      <c r="AV39" s="7">
        <v>7.5350000000000001</v>
      </c>
      <c r="AX39" s="4" t="s">
        <v>32</v>
      </c>
      <c r="AY39" s="10">
        <v>212</v>
      </c>
      <c r="AZ39" s="10">
        <v>390</v>
      </c>
      <c r="BA39" s="7">
        <v>19</v>
      </c>
      <c r="BB39" s="10">
        <v>34.137999999999998</v>
      </c>
      <c r="BC39" s="10">
        <v>62.802</v>
      </c>
      <c r="BD39" s="7">
        <v>3.06</v>
      </c>
    </row>
    <row r="40" spans="2:56" x14ac:dyDescent="0.35">
      <c r="B40" s="4" t="s">
        <v>54</v>
      </c>
      <c r="C40" s="10">
        <v>808</v>
      </c>
      <c r="D40" s="10">
        <v>354</v>
      </c>
      <c r="E40" s="7">
        <v>4</v>
      </c>
      <c r="F40" s="10">
        <v>69.296999999999997</v>
      </c>
      <c r="G40" s="10">
        <v>30.36</v>
      </c>
      <c r="H40" s="7">
        <v>0.34300000000000003</v>
      </c>
      <c r="J40" s="4" t="s">
        <v>54</v>
      </c>
      <c r="K40" s="10">
        <v>754</v>
      </c>
      <c r="L40" s="10">
        <v>417</v>
      </c>
      <c r="M40" s="7">
        <v>1</v>
      </c>
      <c r="N40" s="10">
        <v>64.334000000000003</v>
      </c>
      <c r="O40" s="10">
        <v>35.58</v>
      </c>
      <c r="P40" s="7">
        <v>8.5000000000000006E-2</v>
      </c>
      <c r="R40" s="4" t="s">
        <v>54</v>
      </c>
      <c r="S40" s="10">
        <v>711</v>
      </c>
      <c r="T40" s="10">
        <v>493</v>
      </c>
      <c r="U40" s="7">
        <v>4</v>
      </c>
      <c r="V40" s="10">
        <v>58.857999999999997</v>
      </c>
      <c r="W40" s="10">
        <v>40.811</v>
      </c>
      <c r="X40" s="7">
        <v>0.33100000000000002</v>
      </c>
      <c r="Z40" s="4" t="s">
        <v>54</v>
      </c>
      <c r="AA40" s="10">
        <v>761</v>
      </c>
      <c r="AB40" s="10">
        <v>410</v>
      </c>
      <c r="AC40" s="7">
        <v>4</v>
      </c>
      <c r="AD40" s="10">
        <v>64.766000000000005</v>
      </c>
      <c r="AE40" s="10">
        <v>34.893999999999998</v>
      </c>
      <c r="AF40" s="7">
        <v>0.34</v>
      </c>
      <c r="AH40" s="4" t="s">
        <v>54</v>
      </c>
      <c r="AI40" s="10">
        <v>265</v>
      </c>
      <c r="AJ40" s="10">
        <v>756</v>
      </c>
      <c r="AK40" s="7">
        <v>144</v>
      </c>
      <c r="AL40" s="10">
        <v>22.747</v>
      </c>
      <c r="AM40" s="10">
        <v>64.893000000000001</v>
      </c>
      <c r="AN40" s="7">
        <v>12.361000000000001</v>
      </c>
      <c r="AP40" s="4" t="s">
        <v>54</v>
      </c>
      <c r="AQ40" s="10">
        <v>314</v>
      </c>
      <c r="AR40" s="10">
        <v>771</v>
      </c>
      <c r="AS40" s="7">
        <v>84</v>
      </c>
      <c r="AT40" s="10">
        <v>26.861000000000001</v>
      </c>
      <c r="AU40" s="10">
        <v>65.953999999999994</v>
      </c>
      <c r="AV40" s="7">
        <v>7.1859999999999999</v>
      </c>
      <c r="AX40" s="4" t="s">
        <v>54</v>
      </c>
      <c r="AY40" s="10">
        <v>397</v>
      </c>
      <c r="AZ40" s="10">
        <v>668</v>
      </c>
      <c r="BA40" s="7">
        <v>20</v>
      </c>
      <c r="BB40" s="10">
        <v>36.590000000000003</v>
      </c>
      <c r="BC40" s="10">
        <v>61.567</v>
      </c>
      <c r="BD40" s="7">
        <v>1.843</v>
      </c>
    </row>
    <row r="41" spans="2:56" x14ac:dyDescent="0.35">
      <c r="B41" s="13" t="s">
        <v>8</v>
      </c>
      <c r="C41" s="15">
        <v>1410</v>
      </c>
      <c r="D41" s="15">
        <v>671</v>
      </c>
      <c r="E41" s="14">
        <v>10</v>
      </c>
      <c r="F41" s="15"/>
      <c r="G41" s="15"/>
      <c r="H41" s="14"/>
      <c r="J41" s="13" t="s">
        <v>8</v>
      </c>
      <c r="K41" s="15">
        <v>1319</v>
      </c>
      <c r="L41" s="15">
        <v>786</v>
      </c>
      <c r="M41" s="14">
        <v>3</v>
      </c>
      <c r="N41" s="15"/>
      <c r="O41" s="15"/>
      <c r="P41" s="14"/>
      <c r="R41" s="13" t="s">
        <v>8</v>
      </c>
      <c r="S41" s="15">
        <v>1235</v>
      </c>
      <c r="T41" s="15">
        <v>905</v>
      </c>
      <c r="U41" s="14">
        <v>14</v>
      </c>
      <c r="V41" s="15"/>
      <c r="W41" s="15"/>
      <c r="X41" s="14"/>
      <c r="Z41" s="13" t="s">
        <v>8</v>
      </c>
      <c r="AA41" s="15">
        <v>1332</v>
      </c>
      <c r="AB41" s="15">
        <v>770</v>
      </c>
      <c r="AC41" s="14">
        <v>10</v>
      </c>
      <c r="AD41" s="15"/>
      <c r="AE41" s="15"/>
      <c r="AF41" s="14"/>
      <c r="AH41" s="13" t="s">
        <v>8</v>
      </c>
      <c r="AI41" s="15">
        <v>404</v>
      </c>
      <c r="AJ41" s="15">
        <v>1400</v>
      </c>
      <c r="AK41" s="14">
        <v>273</v>
      </c>
      <c r="AL41" s="15"/>
      <c r="AM41" s="15"/>
      <c r="AN41" s="14"/>
      <c r="AP41" s="13" t="s">
        <v>8</v>
      </c>
      <c r="AQ41" s="15">
        <v>619</v>
      </c>
      <c r="AR41" s="15">
        <v>1329</v>
      </c>
      <c r="AS41" s="14">
        <v>153</v>
      </c>
      <c r="AT41" s="15"/>
      <c r="AU41" s="15"/>
      <c r="AV41" s="14"/>
      <c r="AX41" s="13" t="s">
        <v>8</v>
      </c>
      <c r="AY41" s="15">
        <v>728</v>
      </c>
      <c r="AZ41" s="15">
        <v>1224</v>
      </c>
      <c r="BA41" s="14">
        <v>43</v>
      </c>
      <c r="BB41" s="15"/>
      <c r="BC41" s="15"/>
      <c r="BD41" s="14"/>
    </row>
  </sheetData>
  <mergeCells count="84">
    <mergeCell ref="AX35:BD35"/>
    <mergeCell ref="AY36:BA36"/>
    <mergeCell ref="BB36:BD36"/>
    <mergeCell ref="AI36:AK36"/>
    <mergeCell ref="AL36:AN36"/>
    <mergeCell ref="AP35:AV35"/>
    <mergeCell ref="AQ36:AS36"/>
    <mergeCell ref="AT36:AV36"/>
    <mergeCell ref="AX28:BD28"/>
    <mergeCell ref="AY29:BA29"/>
    <mergeCell ref="BB29:BD29"/>
    <mergeCell ref="B35:H35"/>
    <mergeCell ref="C36:E36"/>
    <mergeCell ref="F36:H36"/>
    <mergeCell ref="J35:P35"/>
    <mergeCell ref="K36:M36"/>
    <mergeCell ref="N36:P36"/>
    <mergeCell ref="R35:X35"/>
    <mergeCell ref="S36:U36"/>
    <mergeCell ref="V36:X36"/>
    <mergeCell ref="Z35:AF35"/>
    <mergeCell ref="AA36:AC36"/>
    <mergeCell ref="AD36:AF36"/>
    <mergeCell ref="AH35:AN35"/>
    <mergeCell ref="AI29:AK29"/>
    <mergeCell ref="AL29:AN29"/>
    <mergeCell ref="AP28:AV28"/>
    <mergeCell ref="AQ29:AS29"/>
    <mergeCell ref="AT29:AV29"/>
    <mergeCell ref="AX20:BD20"/>
    <mergeCell ref="AY21:BA21"/>
    <mergeCell ref="BB21:BD21"/>
    <mergeCell ref="B28:H28"/>
    <mergeCell ref="C29:E29"/>
    <mergeCell ref="F29:H29"/>
    <mergeCell ref="J28:P28"/>
    <mergeCell ref="K29:M29"/>
    <mergeCell ref="N29:P29"/>
    <mergeCell ref="R28:X28"/>
    <mergeCell ref="S29:U29"/>
    <mergeCell ref="V29:X29"/>
    <mergeCell ref="Z28:AF28"/>
    <mergeCell ref="AA29:AC29"/>
    <mergeCell ref="AD29:AF29"/>
    <mergeCell ref="AH28:AN28"/>
    <mergeCell ref="AI21:AK21"/>
    <mergeCell ref="AL21:AN21"/>
    <mergeCell ref="AP20:AV20"/>
    <mergeCell ref="AQ21:AS21"/>
    <mergeCell ref="AT21:AV21"/>
    <mergeCell ref="AX13:BD13"/>
    <mergeCell ref="AY14:BA14"/>
    <mergeCell ref="BB14:BD14"/>
    <mergeCell ref="B20:H20"/>
    <mergeCell ref="C21:E21"/>
    <mergeCell ref="F21:H21"/>
    <mergeCell ref="J20:P20"/>
    <mergeCell ref="K21:M21"/>
    <mergeCell ref="N21:P21"/>
    <mergeCell ref="R20:X20"/>
    <mergeCell ref="S21:U21"/>
    <mergeCell ref="V21:X21"/>
    <mergeCell ref="Z20:AF20"/>
    <mergeCell ref="AA21:AC21"/>
    <mergeCell ref="AD21:AF21"/>
    <mergeCell ref="AH20:AN20"/>
    <mergeCell ref="AH13:AN13"/>
    <mergeCell ref="AI14:AK14"/>
    <mergeCell ref="AL14:AN14"/>
    <mergeCell ref="AP13:AV13"/>
    <mergeCell ref="AQ14:AS14"/>
    <mergeCell ref="AT14:AV14"/>
    <mergeCell ref="R13:X13"/>
    <mergeCell ref="S14:U14"/>
    <mergeCell ref="V14:X14"/>
    <mergeCell ref="Z13:AF13"/>
    <mergeCell ref="AA14:AC14"/>
    <mergeCell ref="AD14:AF14"/>
    <mergeCell ref="B13:H13"/>
    <mergeCell ref="C14:E14"/>
    <mergeCell ref="F14:H14"/>
    <mergeCell ref="J13:P13"/>
    <mergeCell ref="K14:M14"/>
    <mergeCell ref="N14:P14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43"/>
  <sheetViews>
    <sheetView tabSelected="1" workbookViewId="0">
      <selection activeCell="N8" sqref="N8"/>
    </sheetView>
  </sheetViews>
  <sheetFormatPr defaultColWidth="11.453125" defaultRowHeight="14.5" x14ac:dyDescent="0.35"/>
  <sheetData>
    <row r="1" spans="1:54" x14ac:dyDescent="0.35">
      <c r="A1" s="1" t="s">
        <v>39</v>
      </c>
    </row>
    <row r="2" spans="1:54" x14ac:dyDescent="0.35">
      <c r="A2" s="18" t="str">
        <f>HYPERLINK("#'Contents'!A1", "Contents")</f>
        <v>Contents</v>
      </c>
      <c r="B2" s="24" t="str">
        <f>HYPERLINK("#'Sheet 2'!A1", "Sheet 2")</f>
        <v>Sheet 2</v>
      </c>
      <c r="C2" s="24" t="str">
        <f>HYPERLINK("#'Sheet 4'!A1", "Sheet 4")</f>
        <v>Sheet 4</v>
      </c>
    </row>
    <row r="4" spans="1:54" x14ac:dyDescent="0.35">
      <c r="B4" s="3" t="s">
        <v>3</v>
      </c>
      <c r="C4" s="2" t="s">
        <v>40</v>
      </c>
      <c r="D4" s="2" t="s">
        <v>41</v>
      </c>
      <c r="E4" s="5" t="s">
        <v>8</v>
      </c>
      <c r="G4" s="3" t="s">
        <v>16</v>
      </c>
      <c r="H4" s="2" t="s">
        <v>40</v>
      </c>
      <c r="I4" s="5" t="s">
        <v>41</v>
      </c>
    </row>
    <row r="5" spans="1:54" x14ac:dyDescent="0.35">
      <c r="B5" s="4" t="s">
        <v>42</v>
      </c>
      <c r="C5" s="10">
        <v>637</v>
      </c>
      <c r="D5" s="10">
        <v>1781</v>
      </c>
      <c r="E5" s="7">
        <v>2418</v>
      </c>
      <c r="G5" s="4" t="s">
        <v>42</v>
      </c>
      <c r="H5" s="10">
        <v>26.344000000000001</v>
      </c>
      <c r="I5" s="7">
        <v>73.656000000000006</v>
      </c>
    </row>
    <row r="6" spans="1:54" x14ac:dyDescent="0.35">
      <c r="B6" s="4" t="s">
        <v>43</v>
      </c>
      <c r="C6" s="10">
        <v>1440</v>
      </c>
      <c r="D6" s="10">
        <v>978</v>
      </c>
      <c r="E6" s="7">
        <v>2418</v>
      </c>
      <c r="G6" s="4" t="s">
        <v>43</v>
      </c>
      <c r="H6" s="10">
        <v>59.552999999999997</v>
      </c>
      <c r="I6" s="7">
        <v>40.447000000000003</v>
      </c>
    </row>
    <row r="7" spans="1:54" x14ac:dyDescent="0.35">
      <c r="B7" s="4" t="s">
        <v>44</v>
      </c>
      <c r="C7" s="10">
        <v>1710</v>
      </c>
      <c r="D7" s="10">
        <v>708</v>
      </c>
      <c r="E7" s="7">
        <v>2418</v>
      </c>
      <c r="G7" s="4" t="s">
        <v>44</v>
      </c>
      <c r="H7" s="10">
        <v>70.72</v>
      </c>
      <c r="I7" s="7">
        <v>29.28</v>
      </c>
    </row>
    <row r="8" spans="1:54" x14ac:dyDescent="0.35">
      <c r="B8" s="4" t="s">
        <v>45</v>
      </c>
      <c r="C8" s="10">
        <v>2217</v>
      </c>
      <c r="D8" s="10">
        <v>201</v>
      </c>
      <c r="E8" s="7">
        <v>2418</v>
      </c>
      <c r="G8" s="4" t="s">
        <v>45</v>
      </c>
      <c r="H8" s="10">
        <v>91.686999999999998</v>
      </c>
      <c r="I8" s="7">
        <v>8.3130000000000006</v>
      </c>
    </row>
    <row r="9" spans="1:54" x14ac:dyDescent="0.35">
      <c r="B9" s="4" t="s">
        <v>46</v>
      </c>
      <c r="C9" s="10">
        <v>2224</v>
      </c>
      <c r="D9" s="10">
        <v>194</v>
      </c>
      <c r="E9" s="7">
        <v>2418</v>
      </c>
      <c r="G9" s="4" t="s">
        <v>46</v>
      </c>
      <c r="H9" s="10">
        <v>91.977000000000004</v>
      </c>
      <c r="I9" s="7">
        <v>8.0229999999999997</v>
      </c>
    </row>
    <row r="10" spans="1:54" x14ac:dyDescent="0.35">
      <c r="B10" s="4" t="s">
        <v>47</v>
      </c>
      <c r="C10" s="10">
        <v>1781</v>
      </c>
      <c r="D10" s="10">
        <v>637</v>
      </c>
      <c r="E10" s="7">
        <v>2418</v>
      </c>
      <c r="G10" s="4" t="s">
        <v>47</v>
      </c>
      <c r="H10" s="10">
        <v>73.656000000000006</v>
      </c>
      <c r="I10" s="7">
        <v>26.344000000000001</v>
      </c>
    </row>
    <row r="11" spans="1:54" x14ac:dyDescent="0.35">
      <c r="B11" s="4" t="s">
        <v>48</v>
      </c>
      <c r="C11" s="10">
        <v>1784</v>
      </c>
      <c r="D11" s="10">
        <v>634</v>
      </c>
      <c r="E11" s="7">
        <v>2418</v>
      </c>
      <c r="G11" s="4" t="s">
        <v>48</v>
      </c>
      <c r="H11" s="10">
        <v>73.78</v>
      </c>
      <c r="I11" s="7">
        <v>26.22</v>
      </c>
    </row>
    <row r="12" spans="1:54" x14ac:dyDescent="0.35">
      <c r="B12" s="4" t="s">
        <v>49</v>
      </c>
      <c r="C12" s="10">
        <v>1223</v>
      </c>
      <c r="D12" s="10">
        <v>1195</v>
      </c>
      <c r="E12" s="7">
        <v>2418</v>
      </c>
      <c r="G12" s="4" t="s">
        <v>49</v>
      </c>
      <c r="H12" s="10">
        <v>50.579000000000001</v>
      </c>
      <c r="I12" s="7">
        <v>49.420999999999999</v>
      </c>
    </row>
    <row r="13" spans="1:54" x14ac:dyDescent="0.35">
      <c r="B13" s="6" t="s">
        <v>50</v>
      </c>
      <c r="C13" s="9">
        <v>1021</v>
      </c>
      <c r="D13" s="9">
        <v>1397</v>
      </c>
      <c r="E13" s="8">
        <v>2418</v>
      </c>
      <c r="G13" s="6" t="s">
        <v>50</v>
      </c>
      <c r="H13" s="9">
        <v>42.225000000000001</v>
      </c>
      <c r="I13" s="8">
        <v>57.774999999999999</v>
      </c>
    </row>
    <row r="15" spans="1:54" x14ac:dyDescent="0.35">
      <c r="B15" s="19" t="s">
        <v>42</v>
      </c>
      <c r="C15" s="20"/>
      <c r="D15" s="21"/>
      <c r="E15" s="20"/>
      <c r="F15" s="21"/>
      <c r="H15" s="19" t="s">
        <v>43</v>
      </c>
      <c r="I15" s="20"/>
      <c r="J15" s="21"/>
      <c r="K15" s="20"/>
      <c r="L15" s="21"/>
      <c r="N15" s="19" t="s">
        <v>44</v>
      </c>
      <c r="O15" s="20"/>
      <c r="P15" s="21"/>
      <c r="Q15" s="20"/>
      <c r="R15" s="21"/>
      <c r="T15" s="19" t="s">
        <v>45</v>
      </c>
      <c r="U15" s="20"/>
      <c r="V15" s="21"/>
      <c r="W15" s="20"/>
      <c r="X15" s="21"/>
      <c r="Z15" s="19" t="s">
        <v>46</v>
      </c>
      <c r="AA15" s="20"/>
      <c r="AB15" s="21"/>
      <c r="AC15" s="20"/>
      <c r="AD15" s="21"/>
      <c r="AF15" s="19" t="s">
        <v>47</v>
      </c>
      <c r="AG15" s="20"/>
      <c r="AH15" s="21"/>
      <c r="AI15" s="20"/>
      <c r="AJ15" s="21"/>
      <c r="AL15" s="19" t="s">
        <v>48</v>
      </c>
      <c r="AM15" s="20"/>
      <c r="AN15" s="21"/>
      <c r="AO15" s="20"/>
      <c r="AP15" s="21"/>
      <c r="AR15" s="19" t="s">
        <v>49</v>
      </c>
      <c r="AS15" s="20"/>
      <c r="AT15" s="21"/>
      <c r="AU15" s="20"/>
      <c r="AV15" s="21"/>
      <c r="AX15" s="19" t="s">
        <v>50</v>
      </c>
      <c r="AY15" s="20"/>
      <c r="AZ15" s="21"/>
      <c r="BA15" s="20"/>
      <c r="BB15" s="21"/>
    </row>
    <row r="16" spans="1:54" x14ac:dyDescent="0.35">
      <c r="B16" s="11"/>
      <c r="C16" s="22" t="s">
        <v>3</v>
      </c>
      <c r="D16" s="23"/>
      <c r="E16" s="22" t="s">
        <v>16</v>
      </c>
      <c r="F16" s="23"/>
      <c r="H16" s="11"/>
      <c r="I16" s="22" t="s">
        <v>3</v>
      </c>
      <c r="J16" s="23"/>
      <c r="K16" s="22" t="s">
        <v>16</v>
      </c>
      <c r="L16" s="23"/>
      <c r="N16" s="11"/>
      <c r="O16" s="22" t="s">
        <v>3</v>
      </c>
      <c r="P16" s="23"/>
      <c r="Q16" s="22" t="s">
        <v>16</v>
      </c>
      <c r="R16" s="23"/>
      <c r="T16" s="11"/>
      <c r="U16" s="22" t="s">
        <v>3</v>
      </c>
      <c r="V16" s="23"/>
      <c r="W16" s="22" t="s">
        <v>16</v>
      </c>
      <c r="X16" s="23"/>
      <c r="Z16" s="11"/>
      <c r="AA16" s="22" t="s">
        <v>3</v>
      </c>
      <c r="AB16" s="23"/>
      <c r="AC16" s="22" t="s">
        <v>16</v>
      </c>
      <c r="AD16" s="23"/>
      <c r="AF16" s="11"/>
      <c r="AG16" s="22" t="s">
        <v>3</v>
      </c>
      <c r="AH16" s="23"/>
      <c r="AI16" s="22" t="s">
        <v>16</v>
      </c>
      <c r="AJ16" s="23"/>
      <c r="AL16" s="11"/>
      <c r="AM16" s="22" t="s">
        <v>3</v>
      </c>
      <c r="AN16" s="23"/>
      <c r="AO16" s="22" t="s">
        <v>16</v>
      </c>
      <c r="AP16" s="23"/>
      <c r="AR16" s="11"/>
      <c r="AS16" s="22" t="s">
        <v>3</v>
      </c>
      <c r="AT16" s="23"/>
      <c r="AU16" s="22" t="s">
        <v>16</v>
      </c>
      <c r="AV16" s="23"/>
      <c r="AX16" s="11"/>
      <c r="AY16" s="22" t="s">
        <v>3</v>
      </c>
      <c r="AZ16" s="23"/>
      <c r="BA16" s="22" t="s">
        <v>16</v>
      </c>
      <c r="BB16" s="23"/>
    </row>
    <row r="17" spans="2:54" x14ac:dyDescent="0.35">
      <c r="B17" s="12" t="s">
        <v>17</v>
      </c>
      <c r="C17" s="16" t="s">
        <v>40</v>
      </c>
      <c r="D17" s="17" t="s">
        <v>41</v>
      </c>
      <c r="E17" s="16" t="s">
        <v>51</v>
      </c>
      <c r="F17" s="17" t="s">
        <v>52</v>
      </c>
      <c r="H17" s="12" t="s">
        <v>17</v>
      </c>
      <c r="I17" s="16" t="s">
        <v>40</v>
      </c>
      <c r="J17" s="17" t="s">
        <v>41</v>
      </c>
      <c r="K17" s="16" t="s">
        <v>51</v>
      </c>
      <c r="L17" s="17" t="s">
        <v>52</v>
      </c>
      <c r="N17" s="12" t="s">
        <v>17</v>
      </c>
      <c r="O17" s="16" t="s">
        <v>40</v>
      </c>
      <c r="P17" s="17" t="s">
        <v>41</v>
      </c>
      <c r="Q17" s="16" t="s">
        <v>51</v>
      </c>
      <c r="R17" s="17" t="s">
        <v>52</v>
      </c>
      <c r="T17" s="12" t="s">
        <v>17</v>
      </c>
      <c r="U17" s="16" t="s">
        <v>40</v>
      </c>
      <c r="V17" s="17" t="s">
        <v>41</v>
      </c>
      <c r="W17" s="16" t="s">
        <v>51</v>
      </c>
      <c r="X17" s="17" t="s">
        <v>52</v>
      </c>
      <c r="Z17" s="12" t="s">
        <v>17</v>
      </c>
      <c r="AA17" s="16" t="s">
        <v>40</v>
      </c>
      <c r="AB17" s="17" t="s">
        <v>41</v>
      </c>
      <c r="AC17" s="16" t="s">
        <v>51</v>
      </c>
      <c r="AD17" s="17" t="s">
        <v>52</v>
      </c>
      <c r="AF17" s="12" t="s">
        <v>17</v>
      </c>
      <c r="AG17" s="16" t="s">
        <v>40</v>
      </c>
      <c r="AH17" s="17" t="s">
        <v>41</v>
      </c>
      <c r="AI17" s="16" t="s">
        <v>51</v>
      </c>
      <c r="AJ17" s="17" t="s">
        <v>52</v>
      </c>
      <c r="AL17" s="12" t="s">
        <v>17</v>
      </c>
      <c r="AM17" s="16" t="s">
        <v>40</v>
      </c>
      <c r="AN17" s="17" t="s">
        <v>41</v>
      </c>
      <c r="AO17" s="16" t="s">
        <v>51</v>
      </c>
      <c r="AP17" s="17" t="s">
        <v>52</v>
      </c>
      <c r="AR17" s="12" t="s">
        <v>17</v>
      </c>
      <c r="AS17" s="16" t="s">
        <v>40</v>
      </c>
      <c r="AT17" s="17" t="s">
        <v>41</v>
      </c>
      <c r="AU17" s="16" t="s">
        <v>51</v>
      </c>
      <c r="AV17" s="17" t="s">
        <v>52</v>
      </c>
      <c r="AX17" s="12" t="s">
        <v>17</v>
      </c>
      <c r="AY17" s="16" t="s">
        <v>40</v>
      </c>
      <c r="AZ17" s="17" t="s">
        <v>41</v>
      </c>
      <c r="BA17" s="16" t="s">
        <v>51</v>
      </c>
      <c r="BB17" s="17" t="s">
        <v>52</v>
      </c>
    </row>
    <row r="18" spans="2:54" x14ac:dyDescent="0.35">
      <c r="B18" s="4" t="s">
        <v>22</v>
      </c>
      <c r="C18" s="10">
        <v>282</v>
      </c>
      <c r="D18" s="7">
        <v>950</v>
      </c>
      <c r="E18" s="10">
        <v>22.89</v>
      </c>
      <c r="F18" s="7">
        <v>77.11</v>
      </c>
      <c r="H18" s="4" t="s">
        <v>22</v>
      </c>
      <c r="I18" s="10">
        <v>706</v>
      </c>
      <c r="J18" s="7">
        <v>526</v>
      </c>
      <c r="K18" s="10">
        <v>57.305</v>
      </c>
      <c r="L18" s="7">
        <v>42.695</v>
      </c>
      <c r="N18" s="4" t="s">
        <v>22</v>
      </c>
      <c r="O18" s="10">
        <v>1058</v>
      </c>
      <c r="P18" s="7">
        <v>174</v>
      </c>
      <c r="Q18" s="10">
        <v>85.876999999999995</v>
      </c>
      <c r="R18" s="7">
        <v>14.122999999999999</v>
      </c>
      <c r="T18" s="4" t="s">
        <v>22</v>
      </c>
      <c r="U18" s="10">
        <v>1229</v>
      </c>
      <c r="V18" s="7">
        <v>3</v>
      </c>
      <c r="W18" s="10">
        <v>99.756</v>
      </c>
      <c r="X18" s="7">
        <v>0.24399999999999999</v>
      </c>
      <c r="Z18" s="4" t="s">
        <v>22</v>
      </c>
      <c r="AA18" s="10">
        <v>1191</v>
      </c>
      <c r="AB18" s="7">
        <v>41</v>
      </c>
      <c r="AC18" s="10">
        <v>96.671999999999997</v>
      </c>
      <c r="AD18" s="7">
        <v>3.3279999999999998</v>
      </c>
      <c r="AF18" s="4" t="s">
        <v>22</v>
      </c>
      <c r="AG18" s="10">
        <v>880</v>
      </c>
      <c r="AH18" s="7">
        <v>352</v>
      </c>
      <c r="AI18" s="10">
        <v>71.429000000000002</v>
      </c>
      <c r="AJ18" s="7">
        <v>28.571000000000002</v>
      </c>
      <c r="AL18" s="4" t="s">
        <v>22</v>
      </c>
      <c r="AM18" s="10">
        <v>1094</v>
      </c>
      <c r="AN18" s="7">
        <v>138</v>
      </c>
      <c r="AO18" s="10">
        <v>88.799000000000007</v>
      </c>
      <c r="AP18" s="7">
        <v>11.201000000000001</v>
      </c>
      <c r="AR18" s="4" t="s">
        <v>22</v>
      </c>
      <c r="AS18" s="10">
        <v>826</v>
      </c>
      <c r="AT18" s="7">
        <v>406</v>
      </c>
      <c r="AU18" s="10">
        <v>67.045000000000002</v>
      </c>
      <c r="AV18" s="7">
        <v>32.954999999999998</v>
      </c>
      <c r="AX18" s="4" t="s">
        <v>22</v>
      </c>
      <c r="AY18" s="10">
        <v>509</v>
      </c>
      <c r="AZ18" s="7">
        <v>723</v>
      </c>
      <c r="BA18" s="10">
        <v>41.314999999999998</v>
      </c>
      <c r="BB18" s="7">
        <v>58.685000000000002</v>
      </c>
    </row>
    <row r="19" spans="2:54" x14ac:dyDescent="0.35">
      <c r="B19" s="4" t="s">
        <v>23</v>
      </c>
      <c r="C19" s="10">
        <v>352</v>
      </c>
      <c r="D19" s="7">
        <v>821</v>
      </c>
      <c r="E19" s="10">
        <v>30.009</v>
      </c>
      <c r="F19" s="7">
        <v>69.991</v>
      </c>
      <c r="H19" s="4" t="s">
        <v>23</v>
      </c>
      <c r="I19" s="10">
        <v>726</v>
      </c>
      <c r="J19" s="7">
        <v>447</v>
      </c>
      <c r="K19" s="10">
        <v>61.893000000000001</v>
      </c>
      <c r="L19" s="7">
        <v>38.106999999999999</v>
      </c>
      <c r="N19" s="4" t="s">
        <v>23</v>
      </c>
      <c r="O19" s="10">
        <v>643</v>
      </c>
      <c r="P19" s="7">
        <v>530</v>
      </c>
      <c r="Q19" s="10">
        <v>54.817</v>
      </c>
      <c r="R19" s="7">
        <v>45.183</v>
      </c>
      <c r="T19" s="4" t="s">
        <v>23</v>
      </c>
      <c r="U19" s="10">
        <v>978</v>
      </c>
      <c r="V19" s="7">
        <v>195</v>
      </c>
      <c r="W19" s="10">
        <v>83.376000000000005</v>
      </c>
      <c r="X19" s="7">
        <v>16.623999999999999</v>
      </c>
      <c r="Z19" s="4" t="s">
        <v>23</v>
      </c>
      <c r="AA19" s="10">
        <v>1022</v>
      </c>
      <c r="AB19" s="7">
        <v>151</v>
      </c>
      <c r="AC19" s="10">
        <v>87.126999999999995</v>
      </c>
      <c r="AD19" s="7">
        <v>12.872999999999999</v>
      </c>
      <c r="AF19" s="4" t="s">
        <v>23</v>
      </c>
      <c r="AG19" s="10">
        <v>890</v>
      </c>
      <c r="AH19" s="7">
        <v>283</v>
      </c>
      <c r="AI19" s="10">
        <v>75.873999999999995</v>
      </c>
      <c r="AJ19" s="7">
        <v>24.126000000000001</v>
      </c>
      <c r="AL19" s="4" t="s">
        <v>23</v>
      </c>
      <c r="AM19" s="10">
        <v>682</v>
      </c>
      <c r="AN19" s="7">
        <v>491</v>
      </c>
      <c r="AO19" s="10">
        <v>58.142000000000003</v>
      </c>
      <c r="AP19" s="7">
        <v>41.857999999999997</v>
      </c>
      <c r="AR19" s="4" t="s">
        <v>23</v>
      </c>
      <c r="AS19" s="10">
        <v>389</v>
      </c>
      <c r="AT19" s="7">
        <v>784</v>
      </c>
      <c r="AU19" s="10">
        <v>33.162999999999997</v>
      </c>
      <c r="AV19" s="7">
        <v>66.837000000000003</v>
      </c>
      <c r="AX19" s="4" t="s">
        <v>23</v>
      </c>
      <c r="AY19" s="10">
        <v>509</v>
      </c>
      <c r="AZ19" s="7">
        <v>664</v>
      </c>
      <c r="BA19" s="10">
        <v>43.393000000000001</v>
      </c>
      <c r="BB19" s="7">
        <v>56.606999999999999</v>
      </c>
    </row>
    <row r="20" spans="2:54" x14ac:dyDescent="0.35">
      <c r="B20" s="13" t="s">
        <v>8</v>
      </c>
      <c r="C20" s="15">
        <v>634</v>
      </c>
      <c r="D20" s="14">
        <v>1771</v>
      </c>
      <c r="E20" s="15"/>
      <c r="F20" s="14"/>
      <c r="H20" s="13" t="s">
        <v>8</v>
      </c>
      <c r="I20" s="15">
        <v>1432</v>
      </c>
      <c r="J20" s="14">
        <v>973</v>
      </c>
      <c r="K20" s="15"/>
      <c r="L20" s="14"/>
      <c r="N20" s="13" t="s">
        <v>8</v>
      </c>
      <c r="O20" s="15">
        <v>1701</v>
      </c>
      <c r="P20" s="14">
        <v>704</v>
      </c>
      <c r="Q20" s="15"/>
      <c r="R20" s="14"/>
      <c r="T20" s="13" t="s">
        <v>8</v>
      </c>
      <c r="U20" s="15">
        <v>2207</v>
      </c>
      <c r="V20" s="14">
        <v>198</v>
      </c>
      <c r="W20" s="15"/>
      <c r="X20" s="14"/>
      <c r="Z20" s="13" t="s">
        <v>8</v>
      </c>
      <c r="AA20" s="15">
        <v>2213</v>
      </c>
      <c r="AB20" s="14">
        <v>192</v>
      </c>
      <c r="AC20" s="15"/>
      <c r="AD20" s="14"/>
      <c r="AF20" s="13" t="s">
        <v>8</v>
      </c>
      <c r="AG20" s="15">
        <v>1770</v>
      </c>
      <c r="AH20" s="14">
        <v>635</v>
      </c>
      <c r="AI20" s="15"/>
      <c r="AJ20" s="14"/>
      <c r="AL20" s="13" t="s">
        <v>8</v>
      </c>
      <c r="AM20" s="15">
        <v>1776</v>
      </c>
      <c r="AN20" s="14">
        <v>629</v>
      </c>
      <c r="AO20" s="15"/>
      <c r="AP20" s="14"/>
      <c r="AR20" s="13" t="s">
        <v>8</v>
      </c>
      <c r="AS20" s="15">
        <v>1215</v>
      </c>
      <c r="AT20" s="14">
        <v>1190</v>
      </c>
      <c r="AU20" s="15"/>
      <c r="AV20" s="14"/>
      <c r="AX20" s="13" t="s">
        <v>8</v>
      </c>
      <c r="AY20" s="15">
        <v>1018</v>
      </c>
      <c r="AZ20" s="14">
        <v>1387</v>
      </c>
      <c r="BA20" s="15"/>
      <c r="BB20" s="14"/>
    </row>
    <row r="22" spans="2:54" x14ac:dyDescent="0.35">
      <c r="B22" s="19" t="s">
        <v>42</v>
      </c>
      <c r="C22" s="20"/>
      <c r="D22" s="21"/>
      <c r="E22" s="20"/>
      <c r="F22" s="21"/>
      <c r="H22" s="19" t="s">
        <v>43</v>
      </c>
      <c r="I22" s="20"/>
      <c r="J22" s="21"/>
      <c r="K22" s="20"/>
      <c r="L22" s="21"/>
      <c r="N22" s="19" t="s">
        <v>44</v>
      </c>
      <c r="O22" s="20"/>
      <c r="P22" s="21"/>
      <c r="Q22" s="20"/>
      <c r="R22" s="21"/>
      <c r="T22" s="19" t="s">
        <v>45</v>
      </c>
      <c r="U22" s="20"/>
      <c r="V22" s="21"/>
      <c r="W22" s="20"/>
      <c r="X22" s="21"/>
      <c r="Z22" s="19" t="s">
        <v>46</v>
      </c>
      <c r="AA22" s="20"/>
      <c r="AB22" s="21"/>
      <c r="AC22" s="20"/>
      <c r="AD22" s="21"/>
      <c r="AF22" s="19" t="s">
        <v>47</v>
      </c>
      <c r="AG22" s="20"/>
      <c r="AH22" s="21"/>
      <c r="AI22" s="20"/>
      <c r="AJ22" s="21"/>
      <c r="AL22" s="19" t="s">
        <v>48</v>
      </c>
      <c r="AM22" s="20"/>
      <c r="AN22" s="21"/>
      <c r="AO22" s="20"/>
      <c r="AP22" s="21"/>
      <c r="AR22" s="19" t="s">
        <v>49</v>
      </c>
      <c r="AS22" s="20"/>
      <c r="AT22" s="21"/>
      <c r="AU22" s="20"/>
      <c r="AV22" s="21"/>
      <c r="AX22" s="19" t="s">
        <v>50</v>
      </c>
      <c r="AY22" s="20"/>
      <c r="AZ22" s="21"/>
      <c r="BA22" s="20"/>
      <c r="BB22" s="21"/>
    </row>
    <row r="23" spans="2:54" x14ac:dyDescent="0.35">
      <c r="B23" s="11"/>
      <c r="C23" s="22" t="s">
        <v>3</v>
      </c>
      <c r="D23" s="23"/>
      <c r="E23" s="22" t="s">
        <v>16</v>
      </c>
      <c r="F23" s="23"/>
      <c r="H23" s="11"/>
      <c r="I23" s="22" t="s">
        <v>3</v>
      </c>
      <c r="J23" s="23"/>
      <c r="K23" s="22" t="s">
        <v>16</v>
      </c>
      <c r="L23" s="23"/>
      <c r="N23" s="11"/>
      <c r="O23" s="22" t="s">
        <v>3</v>
      </c>
      <c r="P23" s="23"/>
      <c r="Q23" s="22" t="s">
        <v>16</v>
      </c>
      <c r="R23" s="23"/>
      <c r="T23" s="11"/>
      <c r="U23" s="22" t="s">
        <v>3</v>
      </c>
      <c r="V23" s="23"/>
      <c r="W23" s="22" t="s">
        <v>16</v>
      </c>
      <c r="X23" s="23"/>
      <c r="Z23" s="11"/>
      <c r="AA23" s="22" t="s">
        <v>3</v>
      </c>
      <c r="AB23" s="23"/>
      <c r="AC23" s="22" t="s">
        <v>16</v>
      </c>
      <c r="AD23" s="23"/>
      <c r="AF23" s="11"/>
      <c r="AG23" s="22" t="s">
        <v>3</v>
      </c>
      <c r="AH23" s="23"/>
      <c r="AI23" s="22" t="s">
        <v>16</v>
      </c>
      <c r="AJ23" s="23"/>
      <c r="AL23" s="11"/>
      <c r="AM23" s="22" t="s">
        <v>3</v>
      </c>
      <c r="AN23" s="23"/>
      <c r="AO23" s="22" t="s">
        <v>16</v>
      </c>
      <c r="AP23" s="23"/>
      <c r="AR23" s="11"/>
      <c r="AS23" s="22" t="s">
        <v>3</v>
      </c>
      <c r="AT23" s="23"/>
      <c r="AU23" s="22" t="s">
        <v>16</v>
      </c>
      <c r="AV23" s="23"/>
      <c r="AX23" s="11"/>
      <c r="AY23" s="22" t="s">
        <v>3</v>
      </c>
      <c r="AZ23" s="23"/>
      <c r="BA23" s="22" t="s">
        <v>16</v>
      </c>
      <c r="BB23" s="23"/>
    </row>
    <row r="24" spans="2:54" x14ac:dyDescent="0.35">
      <c r="B24" s="12" t="s">
        <v>24</v>
      </c>
      <c r="C24" s="16" t="s">
        <v>40</v>
      </c>
      <c r="D24" s="17" t="s">
        <v>41</v>
      </c>
      <c r="E24" s="16" t="s">
        <v>51</v>
      </c>
      <c r="F24" s="17" t="s">
        <v>52</v>
      </c>
      <c r="H24" s="12" t="s">
        <v>24</v>
      </c>
      <c r="I24" s="16" t="s">
        <v>40</v>
      </c>
      <c r="J24" s="17" t="s">
        <v>41</v>
      </c>
      <c r="K24" s="16" t="s">
        <v>51</v>
      </c>
      <c r="L24" s="17" t="s">
        <v>52</v>
      </c>
      <c r="N24" s="12" t="s">
        <v>24</v>
      </c>
      <c r="O24" s="16" t="s">
        <v>40</v>
      </c>
      <c r="P24" s="17" t="s">
        <v>41</v>
      </c>
      <c r="Q24" s="16" t="s">
        <v>51</v>
      </c>
      <c r="R24" s="17" t="s">
        <v>52</v>
      </c>
      <c r="T24" s="12" t="s">
        <v>24</v>
      </c>
      <c r="U24" s="16" t="s">
        <v>40</v>
      </c>
      <c r="V24" s="17" t="s">
        <v>41</v>
      </c>
      <c r="W24" s="16" t="s">
        <v>51</v>
      </c>
      <c r="X24" s="17" t="s">
        <v>52</v>
      </c>
      <c r="Z24" s="12" t="s">
        <v>24</v>
      </c>
      <c r="AA24" s="16" t="s">
        <v>40</v>
      </c>
      <c r="AB24" s="17" t="s">
        <v>41</v>
      </c>
      <c r="AC24" s="16" t="s">
        <v>51</v>
      </c>
      <c r="AD24" s="17" t="s">
        <v>52</v>
      </c>
      <c r="AF24" s="12" t="s">
        <v>24</v>
      </c>
      <c r="AG24" s="16" t="s">
        <v>40</v>
      </c>
      <c r="AH24" s="17" t="s">
        <v>41</v>
      </c>
      <c r="AI24" s="16" t="s">
        <v>51</v>
      </c>
      <c r="AJ24" s="17" t="s">
        <v>52</v>
      </c>
      <c r="AL24" s="12" t="s">
        <v>24</v>
      </c>
      <c r="AM24" s="16" t="s">
        <v>40</v>
      </c>
      <c r="AN24" s="17" t="s">
        <v>41</v>
      </c>
      <c r="AO24" s="16" t="s">
        <v>51</v>
      </c>
      <c r="AP24" s="17" t="s">
        <v>52</v>
      </c>
      <c r="AR24" s="12" t="s">
        <v>24</v>
      </c>
      <c r="AS24" s="16" t="s">
        <v>40</v>
      </c>
      <c r="AT24" s="17" t="s">
        <v>41</v>
      </c>
      <c r="AU24" s="16" t="s">
        <v>51</v>
      </c>
      <c r="AV24" s="17" t="s">
        <v>52</v>
      </c>
      <c r="AX24" s="12" t="s">
        <v>24</v>
      </c>
      <c r="AY24" s="16" t="s">
        <v>40</v>
      </c>
      <c r="AZ24" s="17" t="s">
        <v>41</v>
      </c>
      <c r="BA24" s="16" t="s">
        <v>51</v>
      </c>
      <c r="BB24" s="17" t="s">
        <v>52</v>
      </c>
    </row>
    <row r="25" spans="2:54" x14ac:dyDescent="0.35">
      <c r="B25" s="4" t="s">
        <v>25</v>
      </c>
      <c r="C25" s="10">
        <v>100</v>
      </c>
      <c r="D25" s="7">
        <v>723</v>
      </c>
      <c r="E25" s="10">
        <v>12.151</v>
      </c>
      <c r="F25" s="7">
        <v>87.849000000000004</v>
      </c>
      <c r="H25" s="4" t="s">
        <v>25</v>
      </c>
      <c r="I25" s="10">
        <v>568</v>
      </c>
      <c r="J25" s="7">
        <v>255</v>
      </c>
      <c r="K25" s="10">
        <v>69.016000000000005</v>
      </c>
      <c r="L25" s="7">
        <v>30.984000000000002</v>
      </c>
      <c r="N25" s="4" t="s">
        <v>25</v>
      </c>
      <c r="O25" s="10">
        <v>556</v>
      </c>
      <c r="P25" s="7">
        <v>267</v>
      </c>
      <c r="Q25" s="10">
        <v>67.558000000000007</v>
      </c>
      <c r="R25" s="7">
        <v>32.442</v>
      </c>
      <c r="T25" s="4" t="s">
        <v>25</v>
      </c>
      <c r="U25" s="10">
        <v>787</v>
      </c>
      <c r="V25" s="7">
        <v>36</v>
      </c>
      <c r="W25" s="10">
        <v>95.626000000000005</v>
      </c>
      <c r="X25" s="7">
        <v>4.3739999999999997</v>
      </c>
      <c r="Z25" s="4" t="s">
        <v>25</v>
      </c>
      <c r="AA25" s="10">
        <v>785</v>
      </c>
      <c r="AB25" s="7">
        <v>38</v>
      </c>
      <c r="AC25" s="10">
        <v>95.382999999999996</v>
      </c>
      <c r="AD25" s="7">
        <v>4.617</v>
      </c>
      <c r="AF25" s="4" t="s">
        <v>25</v>
      </c>
      <c r="AG25" s="10">
        <v>705</v>
      </c>
      <c r="AH25" s="7">
        <v>118</v>
      </c>
      <c r="AI25" s="10">
        <v>85.662000000000006</v>
      </c>
      <c r="AJ25" s="7">
        <v>14.337999999999999</v>
      </c>
      <c r="AL25" s="4" t="s">
        <v>25</v>
      </c>
      <c r="AM25" s="10">
        <v>688</v>
      </c>
      <c r="AN25" s="7">
        <v>135</v>
      </c>
      <c r="AO25" s="10">
        <v>83.596999999999994</v>
      </c>
      <c r="AP25" s="7">
        <v>16.402999999999999</v>
      </c>
      <c r="AR25" s="4" t="s">
        <v>25</v>
      </c>
      <c r="AS25" s="10">
        <v>462</v>
      </c>
      <c r="AT25" s="7">
        <v>361</v>
      </c>
      <c r="AU25" s="10">
        <v>56.136000000000003</v>
      </c>
      <c r="AV25" s="7">
        <v>43.863999999999997</v>
      </c>
      <c r="AX25" s="4" t="s">
        <v>25</v>
      </c>
      <c r="AY25" s="10">
        <v>361</v>
      </c>
      <c r="AZ25" s="7">
        <v>462</v>
      </c>
      <c r="BA25" s="10">
        <v>43.863999999999997</v>
      </c>
      <c r="BB25" s="7">
        <v>56.136000000000003</v>
      </c>
    </row>
    <row r="26" spans="2:54" x14ac:dyDescent="0.35">
      <c r="B26" s="4" t="s">
        <v>26</v>
      </c>
      <c r="C26" s="10">
        <v>310</v>
      </c>
      <c r="D26" s="7">
        <v>835</v>
      </c>
      <c r="E26" s="10">
        <v>27.074000000000002</v>
      </c>
      <c r="F26" s="7">
        <v>72.926000000000002</v>
      </c>
      <c r="H26" s="4" t="s">
        <v>26</v>
      </c>
      <c r="I26" s="10">
        <v>668</v>
      </c>
      <c r="J26" s="7">
        <v>477</v>
      </c>
      <c r="K26" s="10">
        <v>58.341000000000001</v>
      </c>
      <c r="L26" s="7">
        <v>41.658999999999999</v>
      </c>
      <c r="N26" s="4" t="s">
        <v>26</v>
      </c>
      <c r="O26" s="10">
        <v>782</v>
      </c>
      <c r="P26" s="7">
        <v>363</v>
      </c>
      <c r="Q26" s="10">
        <v>68.296999999999997</v>
      </c>
      <c r="R26" s="7">
        <v>31.702999999999999</v>
      </c>
      <c r="T26" s="4" t="s">
        <v>26</v>
      </c>
      <c r="U26" s="10">
        <v>1027</v>
      </c>
      <c r="V26" s="7">
        <v>118</v>
      </c>
      <c r="W26" s="10">
        <v>89.694000000000003</v>
      </c>
      <c r="X26" s="7">
        <v>10.305999999999999</v>
      </c>
      <c r="Z26" s="4" t="s">
        <v>26</v>
      </c>
      <c r="AA26" s="10">
        <v>1041</v>
      </c>
      <c r="AB26" s="7">
        <v>104</v>
      </c>
      <c r="AC26" s="10">
        <v>90.917000000000002</v>
      </c>
      <c r="AD26" s="7">
        <v>9.0830000000000002</v>
      </c>
      <c r="AF26" s="4" t="s">
        <v>26</v>
      </c>
      <c r="AG26" s="10">
        <v>832</v>
      </c>
      <c r="AH26" s="7">
        <v>313</v>
      </c>
      <c r="AI26" s="10">
        <v>72.664000000000001</v>
      </c>
      <c r="AJ26" s="7">
        <v>27.335999999999999</v>
      </c>
      <c r="AL26" s="4" t="s">
        <v>26</v>
      </c>
      <c r="AM26" s="10">
        <v>763</v>
      </c>
      <c r="AN26" s="7">
        <v>382</v>
      </c>
      <c r="AO26" s="10">
        <v>66.638000000000005</v>
      </c>
      <c r="AP26" s="7">
        <v>33.362000000000002</v>
      </c>
      <c r="AR26" s="4" t="s">
        <v>26</v>
      </c>
      <c r="AS26" s="10">
        <v>511</v>
      </c>
      <c r="AT26" s="7">
        <v>634</v>
      </c>
      <c r="AU26" s="10">
        <v>44.628999999999998</v>
      </c>
      <c r="AV26" s="7">
        <v>55.371000000000002</v>
      </c>
      <c r="AX26" s="4" t="s">
        <v>26</v>
      </c>
      <c r="AY26" s="10">
        <v>471</v>
      </c>
      <c r="AZ26" s="7">
        <v>674</v>
      </c>
      <c r="BA26" s="10">
        <v>41.134999999999998</v>
      </c>
      <c r="BB26" s="7">
        <v>58.865000000000002</v>
      </c>
    </row>
    <row r="27" spans="2:54" x14ac:dyDescent="0.35">
      <c r="B27" s="4" t="s">
        <v>27</v>
      </c>
      <c r="C27" s="10">
        <v>224</v>
      </c>
      <c r="D27" s="7">
        <v>213</v>
      </c>
      <c r="E27" s="10">
        <v>51.259</v>
      </c>
      <c r="F27" s="7">
        <v>48.741</v>
      </c>
      <c r="H27" s="4" t="s">
        <v>27</v>
      </c>
      <c r="I27" s="10">
        <v>196</v>
      </c>
      <c r="J27" s="7">
        <v>241</v>
      </c>
      <c r="K27" s="10">
        <v>44.850999999999999</v>
      </c>
      <c r="L27" s="7">
        <v>55.149000000000001</v>
      </c>
      <c r="N27" s="4" t="s">
        <v>27</v>
      </c>
      <c r="O27" s="10">
        <v>363</v>
      </c>
      <c r="P27" s="7">
        <v>74</v>
      </c>
      <c r="Q27" s="10">
        <v>83.066000000000003</v>
      </c>
      <c r="R27" s="7">
        <v>16.934000000000001</v>
      </c>
      <c r="T27" s="4" t="s">
        <v>27</v>
      </c>
      <c r="U27" s="10">
        <v>393</v>
      </c>
      <c r="V27" s="7">
        <v>44</v>
      </c>
      <c r="W27" s="10">
        <v>89.930999999999997</v>
      </c>
      <c r="X27" s="7">
        <v>10.069000000000001</v>
      </c>
      <c r="Z27" s="4" t="s">
        <v>27</v>
      </c>
      <c r="AA27" s="10">
        <v>387</v>
      </c>
      <c r="AB27" s="7">
        <v>50</v>
      </c>
      <c r="AC27" s="10">
        <v>88.558000000000007</v>
      </c>
      <c r="AD27" s="7">
        <v>11.442</v>
      </c>
      <c r="AF27" s="4" t="s">
        <v>27</v>
      </c>
      <c r="AG27" s="10">
        <v>233</v>
      </c>
      <c r="AH27" s="7">
        <v>204</v>
      </c>
      <c r="AI27" s="10">
        <v>53.317999999999998</v>
      </c>
      <c r="AJ27" s="7">
        <v>46.682000000000002</v>
      </c>
      <c r="AL27" s="4" t="s">
        <v>27</v>
      </c>
      <c r="AM27" s="10">
        <v>325</v>
      </c>
      <c r="AN27" s="7">
        <v>112</v>
      </c>
      <c r="AO27" s="10">
        <v>74.370999999999995</v>
      </c>
      <c r="AP27" s="7">
        <v>25.629000000000001</v>
      </c>
      <c r="AR27" s="4" t="s">
        <v>27</v>
      </c>
      <c r="AS27" s="10">
        <v>242</v>
      </c>
      <c r="AT27" s="7">
        <v>195</v>
      </c>
      <c r="AU27" s="10">
        <v>55.378</v>
      </c>
      <c r="AV27" s="7">
        <v>44.622</v>
      </c>
      <c r="AX27" s="4" t="s">
        <v>27</v>
      </c>
      <c r="AY27" s="10">
        <v>186</v>
      </c>
      <c r="AZ27" s="7">
        <v>251</v>
      </c>
      <c r="BA27" s="10">
        <v>42.563000000000002</v>
      </c>
      <c r="BB27" s="7">
        <v>57.436999999999998</v>
      </c>
    </row>
    <row r="28" spans="2:54" x14ac:dyDescent="0.35">
      <c r="B28" s="13" t="s">
        <v>8</v>
      </c>
      <c r="C28" s="15">
        <v>634</v>
      </c>
      <c r="D28" s="14">
        <v>1771</v>
      </c>
      <c r="E28" s="15"/>
      <c r="F28" s="14"/>
      <c r="H28" s="13" t="s">
        <v>8</v>
      </c>
      <c r="I28" s="15">
        <v>1432</v>
      </c>
      <c r="J28" s="14">
        <v>973</v>
      </c>
      <c r="K28" s="15"/>
      <c r="L28" s="14"/>
      <c r="N28" s="13" t="s">
        <v>8</v>
      </c>
      <c r="O28" s="15">
        <v>1701</v>
      </c>
      <c r="P28" s="14">
        <v>704</v>
      </c>
      <c r="Q28" s="15"/>
      <c r="R28" s="14"/>
      <c r="T28" s="13" t="s">
        <v>8</v>
      </c>
      <c r="U28" s="15">
        <v>2207</v>
      </c>
      <c r="V28" s="14">
        <v>198</v>
      </c>
      <c r="W28" s="15"/>
      <c r="X28" s="14"/>
      <c r="Z28" s="13" t="s">
        <v>8</v>
      </c>
      <c r="AA28" s="15">
        <v>2213</v>
      </c>
      <c r="AB28" s="14">
        <v>192</v>
      </c>
      <c r="AC28" s="15"/>
      <c r="AD28" s="14"/>
      <c r="AF28" s="13" t="s">
        <v>8</v>
      </c>
      <c r="AG28" s="15">
        <v>1770</v>
      </c>
      <c r="AH28" s="14">
        <v>635</v>
      </c>
      <c r="AI28" s="15"/>
      <c r="AJ28" s="14"/>
      <c r="AL28" s="13" t="s">
        <v>8</v>
      </c>
      <c r="AM28" s="15">
        <v>1776</v>
      </c>
      <c r="AN28" s="14">
        <v>629</v>
      </c>
      <c r="AO28" s="15"/>
      <c r="AP28" s="14"/>
      <c r="AR28" s="13" t="s">
        <v>8</v>
      </c>
      <c r="AS28" s="15">
        <v>1215</v>
      </c>
      <c r="AT28" s="14">
        <v>1190</v>
      </c>
      <c r="AU28" s="15"/>
      <c r="AV28" s="14"/>
      <c r="AX28" s="13" t="s">
        <v>8</v>
      </c>
      <c r="AY28" s="15">
        <v>1018</v>
      </c>
      <c r="AZ28" s="14">
        <v>1387</v>
      </c>
      <c r="BA28" s="15"/>
      <c r="BB28" s="14"/>
    </row>
    <row r="30" spans="2:54" x14ac:dyDescent="0.35">
      <c r="B30" s="19" t="s">
        <v>42</v>
      </c>
      <c r="C30" s="20"/>
      <c r="D30" s="21"/>
      <c r="E30" s="20"/>
      <c r="F30" s="21"/>
      <c r="H30" s="19" t="s">
        <v>43</v>
      </c>
      <c r="I30" s="20"/>
      <c r="J30" s="21"/>
      <c r="K30" s="20"/>
      <c r="L30" s="21"/>
      <c r="N30" s="19" t="s">
        <v>44</v>
      </c>
      <c r="O30" s="20"/>
      <c r="P30" s="21"/>
      <c r="Q30" s="20"/>
      <c r="R30" s="21"/>
      <c r="T30" s="19" t="s">
        <v>45</v>
      </c>
      <c r="U30" s="20"/>
      <c r="V30" s="21"/>
      <c r="W30" s="20"/>
      <c r="X30" s="21"/>
      <c r="Z30" s="19" t="s">
        <v>46</v>
      </c>
      <c r="AA30" s="20"/>
      <c r="AB30" s="21"/>
      <c r="AC30" s="20"/>
      <c r="AD30" s="21"/>
      <c r="AF30" s="19" t="s">
        <v>47</v>
      </c>
      <c r="AG30" s="20"/>
      <c r="AH30" s="21"/>
      <c r="AI30" s="20"/>
      <c r="AJ30" s="21"/>
      <c r="AL30" s="19" t="s">
        <v>48</v>
      </c>
      <c r="AM30" s="20"/>
      <c r="AN30" s="21"/>
      <c r="AO30" s="20"/>
      <c r="AP30" s="21"/>
      <c r="AR30" s="19" t="s">
        <v>49</v>
      </c>
      <c r="AS30" s="20"/>
      <c r="AT30" s="21"/>
      <c r="AU30" s="20"/>
      <c r="AV30" s="21"/>
      <c r="AX30" s="19" t="s">
        <v>50</v>
      </c>
      <c r="AY30" s="20"/>
      <c r="AZ30" s="21"/>
      <c r="BA30" s="20"/>
      <c r="BB30" s="21"/>
    </row>
    <row r="31" spans="2:54" x14ac:dyDescent="0.35">
      <c r="B31" s="11"/>
      <c r="C31" s="22" t="s">
        <v>3</v>
      </c>
      <c r="D31" s="23"/>
      <c r="E31" s="22" t="s">
        <v>16</v>
      </c>
      <c r="F31" s="23"/>
      <c r="H31" s="11"/>
      <c r="I31" s="22" t="s">
        <v>3</v>
      </c>
      <c r="J31" s="23"/>
      <c r="K31" s="22" t="s">
        <v>16</v>
      </c>
      <c r="L31" s="23"/>
      <c r="N31" s="11"/>
      <c r="O31" s="22" t="s">
        <v>3</v>
      </c>
      <c r="P31" s="23"/>
      <c r="Q31" s="22" t="s">
        <v>16</v>
      </c>
      <c r="R31" s="23"/>
      <c r="T31" s="11"/>
      <c r="U31" s="22" t="s">
        <v>3</v>
      </c>
      <c r="V31" s="23"/>
      <c r="W31" s="22" t="s">
        <v>16</v>
      </c>
      <c r="X31" s="23"/>
      <c r="Z31" s="11"/>
      <c r="AA31" s="22" t="s">
        <v>3</v>
      </c>
      <c r="AB31" s="23"/>
      <c r="AC31" s="22" t="s">
        <v>16</v>
      </c>
      <c r="AD31" s="23"/>
      <c r="AF31" s="11"/>
      <c r="AG31" s="22" t="s">
        <v>3</v>
      </c>
      <c r="AH31" s="23"/>
      <c r="AI31" s="22" t="s">
        <v>16</v>
      </c>
      <c r="AJ31" s="23"/>
      <c r="AL31" s="11"/>
      <c r="AM31" s="22" t="s">
        <v>3</v>
      </c>
      <c r="AN31" s="23"/>
      <c r="AO31" s="22" t="s">
        <v>16</v>
      </c>
      <c r="AP31" s="23"/>
      <c r="AR31" s="11"/>
      <c r="AS31" s="22" t="s">
        <v>3</v>
      </c>
      <c r="AT31" s="23"/>
      <c r="AU31" s="22" t="s">
        <v>16</v>
      </c>
      <c r="AV31" s="23"/>
      <c r="AX31" s="11"/>
      <c r="AY31" s="22" t="s">
        <v>3</v>
      </c>
      <c r="AZ31" s="23"/>
      <c r="BA31" s="22" t="s">
        <v>16</v>
      </c>
      <c r="BB31" s="23"/>
    </row>
    <row r="32" spans="2:54" x14ac:dyDescent="0.35">
      <c r="B32" s="12" t="s">
        <v>28</v>
      </c>
      <c r="C32" s="16" t="s">
        <v>40</v>
      </c>
      <c r="D32" s="17" t="s">
        <v>41</v>
      </c>
      <c r="E32" s="16" t="s">
        <v>51</v>
      </c>
      <c r="F32" s="17" t="s">
        <v>52</v>
      </c>
      <c r="H32" s="12" t="s">
        <v>28</v>
      </c>
      <c r="I32" s="16" t="s">
        <v>40</v>
      </c>
      <c r="J32" s="17" t="s">
        <v>41</v>
      </c>
      <c r="K32" s="16" t="s">
        <v>51</v>
      </c>
      <c r="L32" s="17" t="s">
        <v>52</v>
      </c>
      <c r="N32" s="12" t="s">
        <v>28</v>
      </c>
      <c r="O32" s="16" t="s">
        <v>40</v>
      </c>
      <c r="P32" s="17" t="s">
        <v>41</v>
      </c>
      <c r="Q32" s="16" t="s">
        <v>51</v>
      </c>
      <c r="R32" s="17" t="s">
        <v>52</v>
      </c>
      <c r="T32" s="12" t="s">
        <v>28</v>
      </c>
      <c r="U32" s="16" t="s">
        <v>40</v>
      </c>
      <c r="V32" s="17" t="s">
        <v>41</v>
      </c>
      <c r="W32" s="16" t="s">
        <v>51</v>
      </c>
      <c r="X32" s="17" t="s">
        <v>52</v>
      </c>
      <c r="Z32" s="12" t="s">
        <v>28</v>
      </c>
      <c r="AA32" s="16" t="s">
        <v>40</v>
      </c>
      <c r="AB32" s="17" t="s">
        <v>41</v>
      </c>
      <c r="AC32" s="16" t="s">
        <v>51</v>
      </c>
      <c r="AD32" s="17" t="s">
        <v>52</v>
      </c>
      <c r="AF32" s="12" t="s">
        <v>28</v>
      </c>
      <c r="AG32" s="16" t="s">
        <v>40</v>
      </c>
      <c r="AH32" s="17" t="s">
        <v>41</v>
      </c>
      <c r="AI32" s="16" t="s">
        <v>51</v>
      </c>
      <c r="AJ32" s="17" t="s">
        <v>52</v>
      </c>
      <c r="AL32" s="12" t="s">
        <v>28</v>
      </c>
      <c r="AM32" s="16" t="s">
        <v>40</v>
      </c>
      <c r="AN32" s="17" t="s">
        <v>41</v>
      </c>
      <c r="AO32" s="16" t="s">
        <v>51</v>
      </c>
      <c r="AP32" s="17" t="s">
        <v>52</v>
      </c>
      <c r="AR32" s="12" t="s">
        <v>28</v>
      </c>
      <c r="AS32" s="16" t="s">
        <v>40</v>
      </c>
      <c r="AT32" s="17" t="s">
        <v>41</v>
      </c>
      <c r="AU32" s="16" t="s">
        <v>51</v>
      </c>
      <c r="AV32" s="17" t="s">
        <v>52</v>
      </c>
      <c r="AX32" s="12" t="s">
        <v>28</v>
      </c>
      <c r="AY32" s="16" t="s">
        <v>40</v>
      </c>
      <c r="AZ32" s="17" t="s">
        <v>41</v>
      </c>
      <c r="BA32" s="16" t="s">
        <v>51</v>
      </c>
      <c r="BB32" s="17" t="s">
        <v>52</v>
      </c>
    </row>
    <row r="33" spans="2:54" x14ac:dyDescent="0.35">
      <c r="B33" s="4" t="s">
        <v>29</v>
      </c>
      <c r="C33" s="10">
        <v>69</v>
      </c>
      <c r="D33" s="7">
        <v>233</v>
      </c>
      <c r="E33" s="10">
        <v>22.847999999999999</v>
      </c>
      <c r="F33" s="7">
        <v>77.152000000000001</v>
      </c>
      <c r="H33" s="4" t="s">
        <v>29</v>
      </c>
      <c r="I33" s="10">
        <v>181</v>
      </c>
      <c r="J33" s="7">
        <v>121</v>
      </c>
      <c r="K33" s="10">
        <v>59.933999999999997</v>
      </c>
      <c r="L33" s="7">
        <v>40.066000000000003</v>
      </c>
      <c r="N33" s="4" t="s">
        <v>29</v>
      </c>
      <c r="O33" s="10">
        <v>235</v>
      </c>
      <c r="P33" s="7">
        <v>67</v>
      </c>
      <c r="Q33" s="10">
        <v>77.814999999999998</v>
      </c>
      <c r="R33" s="7">
        <v>22.184999999999999</v>
      </c>
      <c r="T33" s="4" t="s">
        <v>29</v>
      </c>
      <c r="U33" s="10">
        <v>289</v>
      </c>
      <c r="V33" s="7">
        <v>13</v>
      </c>
      <c r="W33" s="10">
        <v>95.694999999999993</v>
      </c>
      <c r="X33" s="7">
        <v>4.3049999999999997</v>
      </c>
      <c r="Z33" s="4" t="s">
        <v>29</v>
      </c>
      <c r="AA33" s="10">
        <v>292</v>
      </c>
      <c r="AB33" s="7">
        <v>10</v>
      </c>
      <c r="AC33" s="10">
        <v>96.688999999999993</v>
      </c>
      <c r="AD33" s="7">
        <v>3.3109999999999999</v>
      </c>
      <c r="AF33" s="4" t="s">
        <v>29</v>
      </c>
      <c r="AG33" s="10">
        <v>230</v>
      </c>
      <c r="AH33" s="7">
        <v>72</v>
      </c>
      <c r="AI33" s="10">
        <v>76.159000000000006</v>
      </c>
      <c r="AJ33" s="7">
        <v>23.841000000000001</v>
      </c>
      <c r="AL33" s="4" t="s">
        <v>29</v>
      </c>
      <c r="AM33" s="10">
        <v>257</v>
      </c>
      <c r="AN33" s="7">
        <v>45</v>
      </c>
      <c r="AO33" s="10">
        <v>85.099000000000004</v>
      </c>
      <c r="AP33" s="7">
        <v>14.901</v>
      </c>
      <c r="AR33" s="4" t="s">
        <v>29</v>
      </c>
      <c r="AS33" s="10">
        <v>209</v>
      </c>
      <c r="AT33" s="7">
        <v>93</v>
      </c>
      <c r="AU33" s="10">
        <v>69.204999999999998</v>
      </c>
      <c r="AV33" s="7">
        <v>30.795000000000002</v>
      </c>
      <c r="AX33" s="4" t="s">
        <v>29</v>
      </c>
      <c r="AY33" s="10">
        <v>120</v>
      </c>
      <c r="AZ33" s="7">
        <v>182</v>
      </c>
      <c r="BA33" s="10">
        <v>39.734999999999999</v>
      </c>
      <c r="BB33" s="7">
        <v>60.265000000000001</v>
      </c>
    </row>
    <row r="34" spans="2:54" x14ac:dyDescent="0.35">
      <c r="B34" s="4" t="s">
        <v>30</v>
      </c>
      <c r="C34" s="10">
        <v>565</v>
      </c>
      <c r="D34" s="7">
        <v>1538</v>
      </c>
      <c r="E34" s="10">
        <v>26.866</v>
      </c>
      <c r="F34" s="7">
        <v>73.134</v>
      </c>
      <c r="H34" s="4" t="s">
        <v>30</v>
      </c>
      <c r="I34" s="10">
        <v>1251</v>
      </c>
      <c r="J34" s="7">
        <v>852</v>
      </c>
      <c r="K34" s="10">
        <v>59.485999999999997</v>
      </c>
      <c r="L34" s="7">
        <v>40.514000000000003</v>
      </c>
      <c r="N34" s="4" t="s">
        <v>30</v>
      </c>
      <c r="O34" s="10">
        <v>1466</v>
      </c>
      <c r="P34" s="7">
        <v>637</v>
      </c>
      <c r="Q34" s="10">
        <v>69.709999999999994</v>
      </c>
      <c r="R34" s="7">
        <v>30.29</v>
      </c>
      <c r="T34" s="4" t="s">
        <v>30</v>
      </c>
      <c r="U34" s="10">
        <v>1918</v>
      </c>
      <c r="V34" s="7">
        <v>185</v>
      </c>
      <c r="W34" s="10">
        <v>91.203000000000003</v>
      </c>
      <c r="X34" s="7">
        <v>8.7970000000000006</v>
      </c>
      <c r="Z34" s="4" t="s">
        <v>30</v>
      </c>
      <c r="AA34" s="10">
        <v>1921</v>
      </c>
      <c r="AB34" s="7">
        <v>182</v>
      </c>
      <c r="AC34" s="10">
        <v>91.346000000000004</v>
      </c>
      <c r="AD34" s="7">
        <v>8.6539999999999999</v>
      </c>
      <c r="AF34" s="4" t="s">
        <v>30</v>
      </c>
      <c r="AG34" s="10">
        <v>1540</v>
      </c>
      <c r="AH34" s="7">
        <v>563</v>
      </c>
      <c r="AI34" s="10">
        <v>73.228999999999999</v>
      </c>
      <c r="AJ34" s="7">
        <v>26.771000000000001</v>
      </c>
      <c r="AL34" s="4" t="s">
        <v>30</v>
      </c>
      <c r="AM34" s="10">
        <v>1519</v>
      </c>
      <c r="AN34" s="7">
        <v>584</v>
      </c>
      <c r="AO34" s="10">
        <v>72.23</v>
      </c>
      <c r="AP34" s="7">
        <v>27.77</v>
      </c>
      <c r="AR34" s="4" t="s">
        <v>30</v>
      </c>
      <c r="AS34" s="10">
        <v>1006</v>
      </c>
      <c r="AT34" s="7">
        <v>1097</v>
      </c>
      <c r="AU34" s="10">
        <v>47.835999999999999</v>
      </c>
      <c r="AV34" s="7">
        <v>52.164000000000001</v>
      </c>
      <c r="AX34" s="4" t="s">
        <v>30</v>
      </c>
      <c r="AY34" s="10">
        <v>898</v>
      </c>
      <c r="AZ34" s="7">
        <v>1205</v>
      </c>
      <c r="BA34" s="10">
        <v>42.701000000000001</v>
      </c>
      <c r="BB34" s="7">
        <v>57.298999999999999</v>
      </c>
    </row>
    <row r="35" spans="2:54" x14ac:dyDescent="0.35">
      <c r="B35" s="13" t="s">
        <v>8</v>
      </c>
      <c r="C35" s="15">
        <v>634</v>
      </c>
      <c r="D35" s="14">
        <v>1771</v>
      </c>
      <c r="E35" s="15"/>
      <c r="F35" s="14"/>
      <c r="H35" s="13" t="s">
        <v>8</v>
      </c>
      <c r="I35" s="15">
        <v>1432</v>
      </c>
      <c r="J35" s="14">
        <v>973</v>
      </c>
      <c r="K35" s="15"/>
      <c r="L35" s="14"/>
      <c r="N35" s="13" t="s">
        <v>8</v>
      </c>
      <c r="O35" s="15">
        <v>1701</v>
      </c>
      <c r="P35" s="14">
        <v>704</v>
      </c>
      <c r="Q35" s="15"/>
      <c r="R35" s="14"/>
      <c r="T35" s="13" t="s">
        <v>8</v>
      </c>
      <c r="U35" s="15">
        <v>2207</v>
      </c>
      <c r="V35" s="14">
        <v>198</v>
      </c>
      <c r="W35" s="15"/>
      <c r="X35" s="14"/>
      <c r="Z35" s="13" t="s">
        <v>8</v>
      </c>
      <c r="AA35" s="15">
        <v>2213</v>
      </c>
      <c r="AB35" s="14">
        <v>192</v>
      </c>
      <c r="AC35" s="15"/>
      <c r="AD35" s="14"/>
      <c r="AF35" s="13" t="s">
        <v>8</v>
      </c>
      <c r="AG35" s="15">
        <v>1770</v>
      </c>
      <c r="AH35" s="14">
        <v>635</v>
      </c>
      <c r="AI35" s="15"/>
      <c r="AJ35" s="14"/>
      <c r="AL35" s="13" t="s">
        <v>8</v>
      </c>
      <c r="AM35" s="15">
        <v>1776</v>
      </c>
      <c r="AN35" s="14">
        <v>629</v>
      </c>
      <c r="AO35" s="15"/>
      <c r="AP35" s="14"/>
      <c r="AR35" s="13" t="s">
        <v>8</v>
      </c>
      <c r="AS35" s="15">
        <v>1215</v>
      </c>
      <c r="AT35" s="14">
        <v>1190</v>
      </c>
      <c r="AU35" s="15"/>
      <c r="AV35" s="14"/>
      <c r="AX35" s="13" t="s">
        <v>8</v>
      </c>
      <c r="AY35" s="15">
        <v>1018</v>
      </c>
      <c r="AZ35" s="14">
        <v>1387</v>
      </c>
      <c r="BA35" s="15"/>
      <c r="BB35" s="14"/>
    </row>
    <row r="37" spans="2:54" x14ac:dyDescent="0.35">
      <c r="B37" s="19" t="s">
        <v>42</v>
      </c>
      <c r="C37" s="20"/>
      <c r="D37" s="21"/>
      <c r="E37" s="20"/>
      <c r="F37" s="21"/>
      <c r="H37" s="19" t="s">
        <v>43</v>
      </c>
      <c r="I37" s="20"/>
      <c r="J37" s="21"/>
      <c r="K37" s="20"/>
      <c r="L37" s="21"/>
      <c r="N37" s="19" t="s">
        <v>44</v>
      </c>
      <c r="O37" s="20"/>
      <c r="P37" s="21"/>
      <c r="Q37" s="20"/>
      <c r="R37" s="21"/>
      <c r="T37" s="19" t="s">
        <v>45</v>
      </c>
      <c r="U37" s="20"/>
      <c r="V37" s="21"/>
      <c r="W37" s="20"/>
      <c r="X37" s="21"/>
      <c r="Z37" s="19" t="s">
        <v>46</v>
      </c>
      <c r="AA37" s="20"/>
      <c r="AB37" s="21"/>
      <c r="AC37" s="20"/>
      <c r="AD37" s="21"/>
      <c r="AF37" s="19" t="s">
        <v>47</v>
      </c>
      <c r="AG37" s="20"/>
      <c r="AH37" s="21"/>
      <c r="AI37" s="20"/>
      <c r="AJ37" s="21"/>
      <c r="AL37" s="19" t="s">
        <v>48</v>
      </c>
      <c r="AM37" s="20"/>
      <c r="AN37" s="21"/>
      <c r="AO37" s="20"/>
      <c r="AP37" s="21"/>
      <c r="AR37" s="19" t="s">
        <v>49</v>
      </c>
      <c r="AS37" s="20"/>
      <c r="AT37" s="21"/>
      <c r="AU37" s="20"/>
      <c r="AV37" s="21"/>
      <c r="AX37" s="19" t="s">
        <v>50</v>
      </c>
      <c r="AY37" s="20"/>
      <c r="AZ37" s="21"/>
      <c r="BA37" s="20"/>
      <c r="BB37" s="21"/>
    </row>
    <row r="38" spans="2:54" x14ac:dyDescent="0.35">
      <c r="B38" s="11"/>
      <c r="C38" s="22" t="s">
        <v>3</v>
      </c>
      <c r="D38" s="23"/>
      <c r="E38" s="22" t="s">
        <v>16</v>
      </c>
      <c r="F38" s="23"/>
      <c r="H38" s="11"/>
      <c r="I38" s="22" t="s">
        <v>3</v>
      </c>
      <c r="J38" s="23"/>
      <c r="K38" s="22" t="s">
        <v>16</v>
      </c>
      <c r="L38" s="23"/>
      <c r="N38" s="11"/>
      <c r="O38" s="22" t="s">
        <v>3</v>
      </c>
      <c r="P38" s="23"/>
      <c r="Q38" s="22" t="s">
        <v>16</v>
      </c>
      <c r="R38" s="23"/>
      <c r="T38" s="11"/>
      <c r="U38" s="22" t="s">
        <v>3</v>
      </c>
      <c r="V38" s="23"/>
      <c r="W38" s="22" t="s">
        <v>16</v>
      </c>
      <c r="X38" s="23"/>
      <c r="Z38" s="11"/>
      <c r="AA38" s="22" t="s">
        <v>3</v>
      </c>
      <c r="AB38" s="23"/>
      <c r="AC38" s="22" t="s">
        <v>16</v>
      </c>
      <c r="AD38" s="23"/>
      <c r="AF38" s="11"/>
      <c r="AG38" s="22" t="s">
        <v>3</v>
      </c>
      <c r="AH38" s="23"/>
      <c r="AI38" s="22" t="s">
        <v>16</v>
      </c>
      <c r="AJ38" s="23"/>
      <c r="AL38" s="11"/>
      <c r="AM38" s="22" t="s">
        <v>3</v>
      </c>
      <c r="AN38" s="23"/>
      <c r="AO38" s="22" t="s">
        <v>16</v>
      </c>
      <c r="AP38" s="23"/>
      <c r="AR38" s="11"/>
      <c r="AS38" s="22" t="s">
        <v>3</v>
      </c>
      <c r="AT38" s="23"/>
      <c r="AU38" s="22" t="s">
        <v>16</v>
      </c>
      <c r="AV38" s="23"/>
      <c r="AX38" s="11"/>
      <c r="AY38" s="22" t="s">
        <v>3</v>
      </c>
      <c r="AZ38" s="23"/>
      <c r="BA38" s="22" t="s">
        <v>16</v>
      </c>
      <c r="BB38" s="23"/>
    </row>
    <row r="39" spans="2:54" x14ac:dyDescent="0.35">
      <c r="B39" s="12" t="s">
        <v>31</v>
      </c>
      <c r="C39" s="16" t="s">
        <v>40</v>
      </c>
      <c r="D39" s="17" t="s">
        <v>41</v>
      </c>
      <c r="E39" s="16" t="s">
        <v>51</v>
      </c>
      <c r="F39" s="17" t="s">
        <v>52</v>
      </c>
      <c r="H39" s="12" t="s">
        <v>31</v>
      </c>
      <c r="I39" s="16" t="s">
        <v>40</v>
      </c>
      <c r="J39" s="17" t="s">
        <v>41</v>
      </c>
      <c r="K39" s="16" t="s">
        <v>51</v>
      </c>
      <c r="L39" s="17" t="s">
        <v>52</v>
      </c>
      <c r="N39" s="12" t="s">
        <v>31</v>
      </c>
      <c r="O39" s="16" t="s">
        <v>40</v>
      </c>
      <c r="P39" s="17" t="s">
        <v>41</v>
      </c>
      <c r="Q39" s="16" t="s">
        <v>51</v>
      </c>
      <c r="R39" s="17" t="s">
        <v>52</v>
      </c>
      <c r="T39" s="12" t="s">
        <v>31</v>
      </c>
      <c r="U39" s="16" t="s">
        <v>40</v>
      </c>
      <c r="V39" s="17" t="s">
        <v>41</v>
      </c>
      <c r="W39" s="16" t="s">
        <v>51</v>
      </c>
      <c r="X39" s="17" t="s">
        <v>52</v>
      </c>
      <c r="Z39" s="12" t="s">
        <v>31</v>
      </c>
      <c r="AA39" s="16" t="s">
        <v>40</v>
      </c>
      <c r="AB39" s="17" t="s">
        <v>41</v>
      </c>
      <c r="AC39" s="16" t="s">
        <v>51</v>
      </c>
      <c r="AD39" s="17" t="s">
        <v>52</v>
      </c>
      <c r="AF39" s="12" t="s">
        <v>31</v>
      </c>
      <c r="AG39" s="16" t="s">
        <v>40</v>
      </c>
      <c r="AH39" s="17" t="s">
        <v>41</v>
      </c>
      <c r="AI39" s="16" t="s">
        <v>51</v>
      </c>
      <c r="AJ39" s="17" t="s">
        <v>52</v>
      </c>
      <c r="AL39" s="12" t="s">
        <v>31</v>
      </c>
      <c r="AM39" s="16" t="s">
        <v>40</v>
      </c>
      <c r="AN39" s="17" t="s">
        <v>41</v>
      </c>
      <c r="AO39" s="16" t="s">
        <v>51</v>
      </c>
      <c r="AP39" s="17" t="s">
        <v>52</v>
      </c>
      <c r="AR39" s="12" t="s">
        <v>31</v>
      </c>
      <c r="AS39" s="16" t="s">
        <v>40</v>
      </c>
      <c r="AT39" s="17" t="s">
        <v>41</v>
      </c>
      <c r="AU39" s="16" t="s">
        <v>51</v>
      </c>
      <c r="AV39" s="17" t="s">
        <v>52</v>
      </c>
      <c r="AX39" s="12" t="s">
        <v>31</v>
      </c>
      <c r="AY39" s="16" t="s">
        <v>40</v>
      </c>
      <c r="AZ39" s="17" t="s">
        <v>41</v>
      </c>
      <c r="BA39" s="16" t="s">
        <v>51</v>
      </c>
      <c r="BB39" s="17" t="s">
        <v>52</v>
      </c>
    </row>
    <row r="40" spans="2:54" x14ac:dyDescent="0.35">
      <c r="B40" s="4" t="s">
        <v>53</v>
      </c>
      <c r="C40" s="10">
        <v>109</v>
      </c>
      <c r="D40" s="7">
        <v>218</v>
      </c>
      <c r="E40" s="10">
        <v>33.332999999999998</v>
      </c>
      <c r="F40" s="7">
        <v>66.667000000000002</v>
      </c>
      <c r="H40" s="4" t="s">
        <v>53</v>
      </c>
      <c r="I40" s="10">
        <v>187</v>
      </c>
      <c r="J40" s="7">
        <v>140</v>
      </c>
      <c r="K40" s="10">
        <v>57.186999999999998</v>
      </c>
      <c r="L40" s="7">
        <v>42.813000000000002</v>
      </c>
      <c r="N40" s="4" t="s">
        <v>53</v>
      </c>
      <c r="O40" s="10">
        <v>226</v>
      </c>
      <c r="P40" s="7">
        <v>101</v>
      </c>
      <c r="Q40" s="10">
        <v>69.113</v>
      </c>
      <c r="R40" s="7">
        <v>30.887</v>
      </c>
      <c r="T40" s="4" t="s">
        <v>53</v>
      </c>
      <c r="U40" s="10">
        <v>297</v>
      </c>
      <c r="V40" s="7">
        <v>30</v>
      </c>
      <c r="W40" s="10">
        <v>90.825999999999993</v>
      </c>
      <c r="X40" s="7">
        <v>9.1739999999999995</v>
      </c>
      <c r="Z40" s="4" t="s">
        <v>53</v>
      </c>
      <c r="AA40" s="10">
        <v>295</v>
      </c>
      <c r="AB40" s="7">
        <v>32</v>
      </c>
      <c r="AC40" s="10">
        <v>90.213999999999999</v>
      </c>
      <c r="AD40" s="7">
        <v>9.7859999999999996</v>
      </c>
      <c r="AF40" s="4" t="s">
        <v>53</v>
      </c>
      <c r="AG40" s="10">
        <v>227</v>
      </c>
      <c r="AH40" s="7">
        <v>100</v>
      </c>
      <c r="AI40" s="10">
        <v>69.418999999999997</v>
      </c>
      <c r="AJ40" s="7">
        <v>30.581</v>
      </c>
      <c r="AL40" s="4" t="s">
        <v>53</v>
      </c>
      <c r="AM40" s="10">
        <v>255</v>
      </c>
      <c r="AN40" s="7">
        <v>72</v>
      </c>
      <c r="AO40" s="10">
        <v>77.981999999999999</v>
      </c>
      <c r="AP40" s="7">
        <v>22.018000000000001</v>
      </c>
      <c r="AR40" s="4" t="s">
        <v>53</v>
      </c>
      <c r="AS40" s="10">
        <v>173</v>
      </c>
      <c r="AT40" s="7">
        <v>154</v>
      </c>
      <c r="AU40" s="10">
        <v>52.905000000000001</v>
      </c>
      <c r="AV40" s="7">
        <v>47.094999999999999</v>
      </c>
      <c r="AX40" s="4" t="s">
        <v>53</v>
      </c>
      <c r="AY40" s="10">
        <v>146</v>
      </c>
      <c r="AZ40" s="7">
        <v>181</v>
      </c>
      <c r="BA40" s="10">
        <v>44.648000000000003</v>
      </c>
      <c r="BB40" s="7">
        <v>55.351999999999997</v>
      </c>
    </row>
    <row r="41" spans="2:54" x14ac:dyDescent="0.35">
      <c r="B41" s="4" t="s">
        <v>32</v>
      </c>
      <c r="C41" s="10">
        <v>184</v>
      </c>
      <c r="D41" s="7">
        <v>551</v>
      </c>
      <c r="E41" s="10">
        <v>25.033999999999999</v>
      </c>
      <c r="F41" s="7">
        <v>74.965999999999994</v>
      </c>
      <c r="H41" s="4" t="s">
        <v>32</v>
      </c>
      <c r="I41" s="10">
        <v>422</v>
      </c>
      <c r="J41" s="7">
        <v>313</v>
      </c>
      <c r="K41" s="10">
        <v>57.414999999999999</v>
      </c>
      <c r="L41" s="7">
        <v>42.585000000000001</v>
      </c>
      <c r="N41" s="4" t="s">
        <v>32</v>
      </c>
      <c r="O41" s="10">
        <v>536</v>
      </c>
      <c r="P41" s="7">
        <v>199</v>
      </c>
      <c r="Q41" s="10">
        <v>72.924999999999997</v>
      </c>
      <c r="R41" s="7">
        <v>27.074999999999999</v>
      </c>
      <c r="T41" s="4" t="s">
        <v>32</v>
      </c>
      <c r="U41" s="10">
        <v>691</v>
      </c>
      <c r="V41" s="7">
        <v>44</v>
      </c>
      <c r="W41" s="10">
        <v>94.013999999999996</v>
      </c>
      <c r="X41" s="7">
        <v>5.9859999999999998</v>
      </c>
      <c r="Z41" s="4" t="s">
        <v>32</v>
      </c>
      <c r="AA41" s="10">
        <v>687</v>
      </c>
      <c r="AB41" s="7">
        <v>48</v>
      </c>
      <c r="AC41" s="10">
        <v>93.468999999999994</v>
      </c>
      <c r="AD41" s="7">
        <v>6.5309999999999997</v>
      </c>
      <c r="AF41" s="4" t="s">
        <v>32</v>
      </c>
      <c r="AG41" s="10">
        <v>546</v>
      </c>
      <c r="AH41" s="7">
        <v>189</v>
      </c>
      <c r="AI41" s="10">
        <v>74.286000000000001</v>
      </c>
      <c r="AJ41" s="7">
        <v>25.713999999999999</v>
      </c>
      <c r="AL41" s="4" t="s">
        <v>32</v>
      </c>
      <c r="AM41" s="10">
        <v>602</v>
      </c>
      <c r="AN41" s="7">
        <v>133</v>
      </c>
      <c r="AO41" s="10">
        <v>81.905000000000001</v>
      </c>
      <c r="AP41" s="7">
        <v>18.094999999999999</v>
      </c>
      <c r="AR41" s="4" t="s">
        <v>32</v>
      </c>
      <c r="AS41" s="10">
        <v>413</v>
      </c>
      <c r="AT41" s="7">
        <v>322</v>
      </c>
      <c r="AU41" s="10">
        <v>56.19</v>
      </c>
      <c r="AV41" s="7">
        <v>43.81</v>
      </c>
      <c r="AX41" s="4" t="s">
        <v>32</v>
      </c>
      <c r="AY41" s="10">
        <v>320</v>
      </c>
      <c r="AZ41" s="7">
        <v>415</v>
      </c>
      <c r="BA41" s="10">
        <v>43.536999999999999</v>
      </c>
      <c r="BB41" s="7">
        <v>56.463000000000001</v>
      </c>
    </row>
    <row r="42" spans="2:54" x14ac:dyDescent="0.35">
      <c r="B42" s="4" t="s">
        <v>54</v>
      </c>
      <c r="C42" s="10">
        <v>341</v>
      </c>
      <c r="D42" s="7">
        <v>1002</v>
      </c>
      <c r="E42" s="10">
        <v>25.390999999999998</v>
      </c>
      <c r="F42" s="7">
        <v>74.608999999999995</v>
      </c>
      <c r="H42" s="4" t="s">
        <v>54</v>
      </c>
      <c r="I42" s="10">
        <v>823</v>
      </c>
      <c r="J42" s="7">
        <v>520</v>
      </c>
      <c r="K42" s="10">
        <v>61.280999999999999</v>
      </c>
      <c r="L42" s="7">
        <v>38.719000000000001</v>
      </c>
      <c r="N42" s="4" t="s">
        <v>54</v>
      </c>
      <c r="O42" s="10">
        <v>939</v>
      </c>
      <c r="P42" s="7">
        <v>404</v>
      </c>
      <c r="Q42" s="10">
        <v>69.918000000000006</v>
      </c>
      <c r="R42" s="7">
        <v>30.082000000000001</v>
      </c>
      <c r="T42" s="4" t="s">
        <v>54</v>
      </c>
      <c r="U42" s="10">
        <v>1219</v>
      </c>
      <c r="V42" s="7">
        <v>124</v>
      </c>
      <c r="W42" s="10">
        <v>90.766999999999996</v>
      </c>
      <c r="X42" s="7">
        <v>9.2330000000000005</v>
      </c>
      <c r="Z42" s="4" t="s">
        <v>54</v>
      </c>
      <c r="AA42" s="10">
        <v>1231</v>
      </c>
      <c r="AB42" s="7">
        <v>112</v>
      </c>
      <c r="AC42" s="10">
        <v>91.66</v>
      </c>
      <c r="AD42" s="7">
        <v>8.34</v>
      </c>
      <c r="AF42" s="4" t="s">
        <v>54</v>
      </c>
      <c r="AG42" s="10">
        <v>997</v>
      </c>
      <c r="AH42" s="7">
        <v>346</v>
      </c>
      <c r="AI42" s="10">
        <v>74.236999999999995</v>
      </c>
      <c r="AJ42" s="7">
        <v>25.763000000000002</v>
      </c>
      <c r="AL42" s="4" t="s">
        <v>54</v>
      </c>
      <c r="AM42" s="10">
        <v>919</v>
      </c>
      <c r="AN42" s="7">
        <v>424</v>
      </c>
      <c r="AO42" s="10">
        <v>68.429000000000002</v>
      </c>
      <c r="AP42" s="7">
        <v>31.571000000000002</v>
      </c>
      <c r="AR42" s="4" t="s">
        <v>54</v>
      </c>
      <c r="AS42" s="10">
        <v>629</v>
      </c>
      <c r="AT42" s="7">
        <v>714</v>
      </c>
      <c r="AU42" s="10">
        <v>46.835000000000001</v>
      </c>
      <c r="AV42" s="7">
        <v>53.164999999999999</v>
      </c>
      <c r="AX42" s="4" t="s">
        <v>54</v>
      </c>
      <c r="AY42" s="10">
        <v>552</v>
      </c>
      <c r="AZ42" s="7">
        <v>791</v>
      </c>
      <c r="BA42" s="10">
        <v>41.101999999999997</v>
      </c>
      <c r="BB42" s="7">
        <v>58.898000000000003</v>
      </c>
    </row>
    <row r="43" spans="2:54" x14ac:dyDescent="0.35">
      <c r="B43" s="13" t="s">
        <v>8</v>
      </c>
      <c r="C43" s="15">
        <v>634</v>
      </c>
      <c r="D43" s="14">
        <v>1771</v>
      </c>
      <c r="E43" s="15"/>
      <c r="F43" s="14"/>
      <c r="H43" s="13" t="s">
        <v>8</v>
      </c>
      <c r="I43" s="15">
        <v>1432</v>
      </c>
      <c r="J43" s="14">
        <v>973</v>
      </c>
      <c r="K43" s="15"/>
      <c r="L43" s="14"/>
      <c r="N43" s="13" t="s">
        <v>8</v>
      </c>
      <c r="O43" s="15">
        <v>1701</v>
      </c>
      <c r="P43" s="14">
        <v>704</v>
      </c>
      <c r="Q43" s="15"/>
      <c r="R43" s="14"/>
      <c r="T43" s="13" t="s">
        <v>8</v>
      </c>
      <c r="U43" s="15">
        <v>2207</v>
      </c>
      <c r="V43" s="14">
        <v>198</v>
      </c>
      <c r="W43" s="15"/>
      <c r="X43" s="14"/>
      <c r="Z43" s="13" t="s">
        <v>8</v>
      </c>
      <c r="AA43" s="15">
        <v>2213</v>
      </c>
      <c r="AB43" s="14">
        <v>192</v>
      </c>
      <c r="AC43" s="15"/>
      <c r="AD43" s="14"/>
      <c r="AF43" s="13" t="s">
        <v>8</v>
      </c>
      <c r="AG43" s="15">
        <v>1770</v>
      </c>
      <c r="AH43" s="14">
        <v>635</v>
      </c>
      <c r="AI43" s="15"/>
      <c r="AJ43" s="14"/>
      <c r="AL43" s="13" t="s">
        <v>8</v>
      </c>
      <c r="AM43" s="15">
        <v>1776</v>
      </c>
      <c r="AN43" s="14">
        <v>629</v>
      </c>
      <c r="AO43" s="15"/>
      <c r="AP43" s="14"/>
      <c r="AR43" s="13" t="s">
        <v>8</v>
      </c>
      <c r="AS43" s="15">
        <v>1215</v>
      </c>
      <c r="AT43" s="14">
        <v>1190</v>
      </c>
      <c r="AU43" s="15"/>
      <c r="AV43" s="14"/>
      <c r="AX43" s="13" t="s">
        <v>8</v>
      </c>
      <c r="AY43" s="15">
        <v>1018</v>
      </c>
      <c r="AZ43" s="14">
        <v>1387</v>
      </c>
      <c r="BA43" s="15"/>
      <c r="BB43" s="14"/>
    </row>
  </sheetData>
  <mergeCells count="108">
    <mergeCell ref="AL37:AP37"/>
    <mergeCell ref="AM38:AN38"/>
    <mergeCell ref="AO38:AP38"/>
    <mergeCell ref="AR37:AV37"/>
    <mergeCell ref="AS38:AT38"/>
    <mergeCell ref="AU38:AV38"/>
    <mergeCell ref="AX37:BB37"/>
    <mergeCell ref="AY38:AZ38"/>
    <mergeCell ref="BA38:BB38"/>
    <mergeCell ref="T37:X37"/>
    <mergeCell ref="U38:V38"/>
    <mergeCell ref="W38:X38"/>
    <mergeCell ref="Z37:AD37"/>
    <mergeCell ref="AA38:AB38"/>
    <mergeCell ref="AC38:AD38"/>
    <mergeCell ref="AF37:AJ37"/>
    <mergeCell ref="AG38:AH38"/>
    <mergeCell ref="AI38:AJ38"/>
    <mergeCell ref="B37:F37"/>
    <mergeCell ref="C38:D38"/>
    <mergeCell ref="E38:F38"/>
    <mergeCell ref="H37:L37"/>
    <mergeCell ref="I38:J38"/>
    <mergeCell ref="K38:L38"/>
    <mergeCell ref="N37:R37"/>
    <mergeCell ref="O38:P38"/>
    <mergeCell ref="Q38:R38"/>
    <mergeCell ref="AL30:AP30"/>
    <mergeCell ref="AM31:AN31"/>
    <mergeCell ref="AO31:AP31"/>
    <mergeCell ref="AR30:AV30"/>
    <mergeCell ref="AS31:AT31"/>
    <mergeCell ref="AU31:AV31"/>
    <mergeCell ref="AX30:BB30"/>
    <mergeCell ref="AY31:AZ31"/>
    <mergeCell ref="BA31:BB31"/>
    <mergeCell ref="T30:X30"/>
    <mergeCell ref="U31:V31"/>
    <mergeCell ref="W31:X31"/>
    <mergeCell ref="Z30:AD30"/>
    <mergeCell ref="AA31:AB31"/>
    <mergeCell ref="AC31:AD31"/>
    <mergeCell ref="AF30:AJ30"/>
    <mergeCell ref="AG31:AH31"/>
    <mergeCell ref="AI31:AJ31"/>
    <mergeCell ref="B30:F30"/>
    <mergeCell ref="C31:D31"/>
    <mergeCell ref="E31:F31"/>
    <mergeCell ref="H30:L30"/>
    <mergeCell ref="I31:J31"/>
    <mergeCell ref="K31:L31"/>
    <mergeCell ref="N30:R30"/>
    <mergeCell ref="O31:P31"/>
    <mergeCell ref="Q31:R31"/>
    <mergeCell ref="AL22:AP22"/>
    <mergeCell ref="AM23:AN23"/>
    <mergeCell ref="AO23:AP23"/>
    <mergeCell ref="AR22:AV22"/>
    <mergeCell ref="AS23:AT23"/>
    <mergeCell ref="AU23:AV23"/>
    <mergeCell ref="AX22:BB22"/>
    <mergeCell ref="AY23:AZ23"/>
    <mergeCell ref="BA23:BB23"/>
    <mergeCell ref="T22:X22"/>
    <mergeCell ref="U23:V23"/>
    <mergeCell ref="W23:X23"/>
    <mergeCell ref="Z22:AD22"/>
    <mergeCell ref="AA23:AB23"/>
    <mergeCell ref="AC23:AD23"/>
    <mergeCell ref="AF22:AJ22"/>
    <mergeCell ref="AG23:AH23"/>
    <mergeCell ref="AI23:AJ23"/>
    <mergeCell ref="B22:F22"/>
    <mergeCell ref="C23:D23"/>
    <mergeCell ref="E23:F23"/>
    <mergeCell ref="H22:L22"/>
    <mergeCell ref="I23:J23"/>
    <mergeCell ref="K23:L23"/>
    <mergeCell ref="N22:R22"/>
    <mergeCell ref="O23:P23"/>
    <mergeCell ref="Q23:R23"/>
    <mergeCell ref="AL15:AP15"/>
    <mergeCell ref="AM16:AN16"/>
    <mergeCell ref="AO16:AP16"/>
    <mergeCell ref="AR15:AV15"/>
    <mergeCell ref="AS16:AT16"/>
    <mergeCell ref="AU16:AV16"/>
    <mergeCell ref="AX15:BB15"/>
    <mergeCell ref="AY16:AZ16"/>
    <mergeCell ref="BA16:BB16"/>
    <mergeCell ref="T15:X15"/>
    <mergeCell ref="U16:V16"/>
    <mergeCell ref="W16:X16"/>
    <mergeCell ref="Z15:AD15"/>
    <mergeCell ref="AA16:AB16"/>
    <mergeCell ref="AC16:AD16"/>
    <mergeCell ref="AF15:AJ15"/>
    <mergeCell ref="AG16:AH16"/>
    <mergeCell ref="AI16:AJ16"/>
    <mergeCell ref="B15:F15"/>
    <mergeCell ref="C16:D16"/>
    <mergeCell ref="E16:F16"/>
    <mergeCell ref="H15:L15"/>
    <mergeCell ref="I16:J16"/>
    <mergeCell ref="K16:L16"/>
    <mergeCell ref="N15:R15"/>
    <mergeCell ref="O16:P16"/>
    <mergeCell ref="Q16:R16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41AFBD9233A3847BE68FB16FA96C081" ma:contentTypeVersion="85" ma:contentTypeDescription="Create a new document." ma:contentTypeScope="" ma:versionID="f12ab947caf49783de881328edec6c65">
  <xsd:schema xmlns:xsd="http://www.w3.org/2001/XMLSchema" xmlns:xs="http://www.w3.org/2001/XMLSchema" xmlns:p="http://schemas.microsoft.com/office/2006/metadata/properties" xmlns:ns2="faaa2881-f67d-4d10-9875-273bd4dc9daa" xmlns:ns3="b1db3ae7-d2cb-4c3f-af1a-3a04ccf52c53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9527729ccd7aa17380b70f620eeeede" ns2:_="" ns3:_="" ns4:_="" ns5:_="" ns6:_="" ns7:_="" ns8:_="" ns9:_="">
    <xsd:import namespace="faaa2881-f67d-4d10-9875-273bd4dc9daa"/>
    <xsd:import namespace="b1db3ae7-d2cb-4c3f-af1a-3a04ccf52c53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2881-f67d-4d10-9875-273bd4dc9da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6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b3ae7-d2cb-4c3f-af1a-3a04ccf52c5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054a1b7-6f8b-462e-af54-38f8218d2d92}" ma:internalName="TaxCatchAll" ma:showField="CatchAllData" ma:web="b1db3ae7-d2cb-4c3f-af1a-3a04ccf52c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Improving Attendance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faaa2881-f67d-4d10-9875-273bd4dc9da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faaa2881-f67d-4d10-9875-273bd4dc9daa">
      <Terms xmlns="http://schemas.microsoft.com/office/infopath/2007/PartnerControls"/>
    </lcf76f155ced4ddcb4097134ff3c332f>
    <Team xmlns="c91a514c-9034-4fa3-897a-8352025b26ed">Improving Attendance</Team>
    <TaxCatchAll xmlns="b1db3ae7-d2cb-4c3f-af1a-3a04ccf52c53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faaa2881-f67d-4d10-9875-273bd4dc9da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A83E1-D68F-4DBF-B7F2-2BE357B7E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a2881-f67d-4d10-9875-273bd4dc9daa"/>
    <ds:schemaRef ds:uri="b1db3ae7-d2cb-4c3f-af1a-3a04ccf52c53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A2753A-0F6B-4620-A0ED-0595EBA1B92E}">
  <ds:schemaRefs>
    <ds:schemaRef ds:uri="755bd5fd-2dd5-4a14-a125-db92b488bbc4"/>
    <ds:schemaRef ds:uri="b1db3ae7-d2cb-4c3f-af1a-3a04ccf52c53"/>
    <ds:schemaRef ds:uri="http://purl.org/dc/dcmitype/"/>
    <ds:schemaRef ds:uri="http://www.w3.org/XML/1998/namespace"/>
    <ds:schemaRef ds:uri="faaa2881-f67d-4d10-9875-273bd4dc9daa"/>
    <ds:schemaRef ds:uri="11a2b013-68b6-4bb7-b630-4238f3545415"/>
    <ds:schemaRef ds:uri="c91a514c-9034-4fa3-897a-8352025b26ed"/>
    <ds:schemaRef ds:uri="http://purl.org/dc/elements/1.1/"/>
    <ds:schemaRef ds:uri="15ffb055-6eb4-45a1-bc20-bf2ac0d420da"/>
    <ds:schemaRef ds:uri="http://purl.org/dc/terms/"/>
    <ds:schemaRef ds:uri="http://schemas.microsoft.com/office/2006/metadata/properties"/>
    <ds:schemaRef ds:uri="725c79e5-42ce-4aa0-ac78-b6418001f0d2"/>
    <ds:schemaRef ds:uri="4f9c820c-e7e2-444d-97ee-45f2b3485c1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89F848C7-E5C5-49F0-B273-DD757028AD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Contents</vt:lpstr>
      <vt:lpstr>Sheet 1</vt:lpstr>
      <vt:lpstr>Sheet 2</vt:lpstr>
      <vt:lpstr>Sheet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Deborah Platts-Fowler</cp:lastModifiedBy>
  <dcterms:created xsi:type="dcterms:W3CDTF">2025-10-06T01:55:08Z</dcterms:created>
  <dcterms:modified xsi:type="dcterms:W3CDTF">2025-10-07T01:25:29Z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0x010100F41AFBD9233A3847BE68FB16FA96C081</vt:lpwstr>
  </property>
  <property fmtid="{D5CDD505-2E9C-101B-9397-08002B2CF9AE}" pid="4" name="BusinessClassification">
    <vt:lpwstr/>
  </property>
</Properties>
</file>